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9FDBBC2B-E654-441A-8443-97B7F0B42C64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приложение 6" sheetId="2" r:id="rId1"/>
    <sheet name="приложение 7" sheetId="3" r:id="rId2"/>
  </sheets>
  <definedNames>
    <definedName name="_xlnm.Print_Titles" localSheetId="0">'приложение 6'!$7:$9</definedName>
    <definedName name="_xlnm.Print_Titles" localSheetId="1">'приложение 7'!$7:$9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0" i="3" l="1"/>
  <c r="K10" i="3"/>
  <c r="K30" i="3"/>
  <c r="K29" i="3"/>
  <c r="K21" i="3"/>
  <c r="K11" i="3"/>
  <c r="H11" i="3"/>
  <c r="G15" i="3"/>
  <c r="H15" i="3" l="1"/>
  <c r="H25" i="3"/>
  <c r="J21" i="2" l="1"/>
  <c r="J20" i="2"/>
  <c r="J19" i="2"/>
  <c r="J29" i="2"/>
  <c r="J30" i="2"/>
  <c r="J47" i="2"/>
  <c r="J42" i="2"/>
  <c r="J41" i="2"/>
  <c r="J40" i="2"/>
  <c r="J35" i="2"/>
  <c r="F15" i="2" l="1"/>
  <c r="H15" i="2"/>
  <c r="E15" i="2"/>
  <c r="E31" i="2"/>
  <c r="H42" i="2"/>
  <c r="H41" i="2" s="1"/>
  <c r="F41" i="2"/>
  <c r="E41" i="2"/>
  <c r="F54" i="2"/>
  <c r="E54" i="2"/>
  <c r="H57" i="2"/>
  <c r="F56" i="2"/>
  <c r="F55" i="2" s="1"/>
  <c r="E56" i="2"/>
  <c r="E55" i="2" s="1"/>
  <c r="F46" i="2"/>
  <c r="F29" i="2" s="1"/>
  <c r="E46" i="2"/>
  <c r="H46" i="2" s="1"/>
  <c r="J46" i="2" l="1"/>
  <c r="E44" i="2"/>
  <c r="E29" i="2" s="1"/>
  <c r="F39" i="2"/>
  <c r="E36" i="2"/>
  <c r="H19" i="2"/>
  <c r="F19" i="2"/>
  <c r="E19" i="2"/>
  <c r="F18" i="2"/>
  <c r="E18" i="2"/>
  <c r="F25" i="2"/>
  <c r="E25" i="2"/>
  <c r="E28" i="2" l="1"/>
  <c r="F33" i="2"/>
  <c r="E33" i="2"/>
  <c r="F32" i="2"/>
  <c r="E32" i="2"/>
  <c r="E30" i="2" s="1"/>
  <c r="F31" i="2"/>
  <c r="H31" i="2"/>
  <c r="J59" i="2"/>
  <c r="J54" i="2" s="1"/>
  <c r="H59" i="2"/>
  <c r="H54" i="2" s="1"/>
  <c r="J58" i="2"/>
  <c r="H58" i="2"/>
  <c r="H30" i="2" l="1"/>
  <c r="F30" i="2"/>
  <c r="E53" i="2"/>
  <c r="H32" i="2"/>
  <c r="J55" i="2"/>
  <c r="H33" i="2"/>
  <c r="J33" i="2"/>
  <c r="F53" i="2"/>
  <c r="J31" i="2"/>
  <c r="J32" i="2"/>
  <c r="J56" i="2"/>
  <c r="H56" i="2"/>
  <c r="H55" i="2" s="1"/>
  <c r="H48" i="2"/>
  <c r="F36" i="2"/>
  <c r="F34" i="2"/>
  <c r="E34" i="2"/>
  <c r="J38" i="2"/>
  <c r="J34" i="2" l="1"/>
  <c r="J36" i="2"/>
  <c r="H38" i="2"/>
  <c r="H35" i="2"/>
  <c r="J37" i="2"/>
  <c r="H37" i="2"/>
  <c r="F14" i="2"/>
  <c r="E14" i="2"/>
  <c r="F17" i="2"/>
  <c r="F16" i="2" s="1"/>
  <c r="E17" i="2"/>
  <c r="F11" i="2"/>
  <c r="E11" i="2"/>
  <c r="H26" i="2"/>
  <c r="H18" i="2" s="1"/>
  <c r="F22" i="2"/>
  <c r="E22" i="2"/>
  <c r="E13" i="2" l="1"/>
  <c r="E16" i="2"/>
  <c r="H11" i="2"/>
  <c r="F13" i="2"/>
  <c r="H14" i="2"/>
  <c r="H36" i="2"/>
  <c r="H34" i="2"/>
  <c r="H13" i="2" l="1"/>
  <c r="E43" i="2"/>
  <c r="F43" i="2"/>
  <c r="E47" i="2"/>
  <c r="F47" i="2"/>
  <c r="E39" i="2"/>
  <c r="J39" i="2" s="1"/>
  <c r="H40" i="2"/>
  <c r="H49" i="2"/>
  <c r="H39" i="2" l="1"/>
  <c r="H47" i="2"/>
  <c r="H43" i="2"/>
  <c r="F49" i="2"/>
  <c r="E49" i="2"/>
  <c r="J48" i="2"/>
  <c r="H27" i="2" l="1"/>
  <c r="H25" i="2" s="1"/>
  <c r="J27" i="2"/>
  <c r="H17" i="2" l="1"/>
  <c r="H16" i="2" s="1"/>
  <c r="J53" i="2"/>
  <c r="H53" i="2" l="1"/>
  <c r="J44" i="2"/>
  <c r="H44" i="2"/>
  <c r="H29" i="2" s="1"/>
  <c r="J11" i="2" l="1"/>
  <c r="J13" i="2"/>
  <c r="J14" i="2"/>
  <c r="E12" i="2" l="1"/>
  <c r="E10" i="2" s="1"/>
  <c r="J16" i="2"/>
  <c r="J25" i="2"/>
  <c r="F28" i="2"/>
  <c r="J15" i="2" l="1"/>
  <c r="F12" i="2"/>
  <c r="F10" i="2" s="1"/>
  <c r="J28" i="2"/>
  <c r="H28" i="2"/>
  <c r="J12" i="2" l="1"/>
  <c r="H12" i="2"/>
  <c r="H10" i="2" s="1"/>
  <c r="J10" i="2"/>
</calcChain>
</file>

<file path=xl/sharedStrings.xml><?xml version="1.0" encoding="utf-8"?>
<sst xmlns="http://schemas.openxmlformats.org/spreadsheetml/2006/main" count="184" uniqueCount="121">
  <si>
    <t>"Доступное и комфортное жилье"</t>
  </si>
  <si>
    <t>ОТЧЕТ</t>
  </si>
  <si>
    <t>источник финансирования</t>
  </si>
  <si>
    <t>Всего</t>
  </si>
  <si>
    <t>местный бюджет</t>
  </si>
  <si>
    <t>федеральный бюджет</t>
  </si>
  <si>
    <t>областной бюджет</t>
  </si>
  <si>
    <t>средства государственной корпорации-Фонда содействия реформированию жилищно-коммунального хозяйства</t>
  </si>
  <si>
    <t>приложение №6</t>
  </si>
  <si>
    <t>Об объме финансовых ресурсов</t>
  </si>
  <si>
    <t>муниципальной программы Прокопьевского городского округа</t>
  </si>
  <si>
    <t>Наименование муниципальной программы, основного мероприятия, мероприятия</t>
  </si>
  <si>
    <t>код целевой статьи расходов</t>
  </si>
  <si>
    <t>код цели</t>
  </si>
  <si>
    <t>свободная бюджетная роспись, план года</t>
  </si>
  <si>
    <t>иные не запрещенные законодательством источники</t>
  </si>
  <si>
    <t>приложение 7</t>
  </si>
  <si>
    <t>Отчет</t>
  </si>
  <si>
    <t>о достижении значений целевых показателей (индикаторов)</t>
  </si>
  <si>
    <t>№ п/п</t>
  </si>
  <si>
    <t>Наименование целевого показателя (индикатора)</t>
  </si>
  <si>
    <t>ед. изм.</t>
  </si>
  <si>
    <t>Значения целевого показателя (индикатора)</t>
  </si>
  <si>
    <t>факт за предыдущий год</t>
  </si>
  <si>
    <t>план</t>
  </si>
  <si>
    <t>факт</t>
  </si>
  <si>
    <t>Обоснование отклонений фактически достигнутых знацений целевых показателей (индикаторов) за отчетный период по сравнению с плановыми (при наличии)</t>
  </si>
  <si>
    <t>Всего:</t>
  </si>
  <si>
    <t>ликвидация аварийного фонда</t>
  </si>
  <si>
    <t>Предоставление жилых помещений детям -сиротам</t>
  </si>
  <si>
    <t>Федеральный бюджет</t>
  </si>
  <si>
    <t>05103 71850</t>
  </si>
  <si>
    <t>Переселение граждан из аварийных жилых домов, расселение которых предусмотрено Федеральным законом от 21.07.2007№185-ФЗ "о Фонде содействия жилищно-коммунального хозяйства"</t>
  </si>
  <si>
    <t>05204 51560</t>
  </si>
  <si>
    <t>федеальный бюджет</t>
  </si>
  <si>
    <t>возврат неиспользованных бюджетных средств отчетного года в текущем году</t>
  </si>
  <si>
    <t>2</t>
  </si>
  <si>
    <t>1</t>
  </si>
  <si>
    <t>переселение граждан в рамках 185-ФЗ от 21.07.2007г</t>
  </si>
  <si>
    <t>2.1</t>
  </si>
  <si>
    <t>2.2</t>
  </si>
  <si>
    <t>2.3</t>
  </si>
  <si>
    <t>3</t>
  </si>
  <si>
    <t>4</t>
  </si>
  <si>
    <t>4.2</t>
  </si>
  <si>
    <t>обеспечение жильем граждан в рамках Федерального закона №5- ФЗ от 12.01.1995 "О ветеранах"</t>
  </si>
  <si>
    <t>жилищным вопросам</t>
  </si>
  <si>
    <t>М.И. Ляпустина</t>
  </si>
  <si>
    <t>0390002160</t>
  </si>
  <si>
    <t xml:space="preserve">фактическое кассовое исполнение </t>
  </si>
  <si>
    <t>процент исполнения плана %</t>
  </si>
  <si>
    <t xml:space="preserve">Поэтапная ликвидация убыточных шахт, расположенных на территории города Прокопьевска и переселение жителей с подработанных территорий. </t>
  </si>
  <si>
    <t>Заместитель главы города Прокопьевска по строительству и</t>
  </si>
  <si>
    <t>Н.В. Алехина</t>
  </si>
  <si>
    <t xml:space="preserve"> Н.В. Алехина</t>
  </si>
  <si>
    <t>05301 L4970</t>
  </si>
  <si>
    <t>поэтапная ликвидация убыточных шахт, расположенных на территории города Прокопьевска и переселение жителей с подработанных территорий на 2017-2020 годы</t>
  </si>
  <si>
    <t xml:space="preserve">05103 R0820 </t>
  </si>
  <si>
    <t>0390002206</t>
  </si>
  <si>
    <t>052F3 67483</t>
  </si>
  <si>
    <t>0390002205</t>
  </si>
  <si>
    <t>20-54970-00000-00000</t>
  </si>
  <si>
    <t>оьъем финансовых ресурсов, руб.</t>
  </si>
  <si>
    <t>Предоставление жилых помещений(по договорам социального найма) социальной категории граждан, установленных законодательством Кемеровской области)</t>
  </si>
  <si>
    <t>всего:</t>
  </si>
  <si>
    <t>5102   14880</t>
  </si>
  <si>
    <t>5102  71660</t>
  </si>
  <si>
    <t>0390002001</t>
  </si>
  <si>
    <t>21332737000001210001</t>
  </si>
  <si>
    <t xml:space="preserve"> 052F3 67484</t>
  </si>
  <si>
    <t xml:space="preserve"> 052F3 6748S</t>
  </si>
  <si>
    <t xml:space="preserve"> 05202 12490</t>
  </si>
  <si>
    <t>21-51560-00000-00000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</si>
  <si>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</si>
  <si>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 xml:space="preserve"> 05401 51350</t>
  </si>
  <si>
    <t>21-51350-00000-00000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</si>
  <si>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</si>
  <si>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05401 51760</t>
  </si>
  <si>
    <t>21-51760-00000-00000</t>
  </si>
  <si>
    <r>
      <t xml:space="preserve">муниципальная программа </t>
    </r>
    <r>
      <rPr>
        <b/>
        <sz val="12"/>
        <color theme="1"/>
        <rFont val="Times New Roman"/>
        <family val="1"/>
        <charset val="204"/>
      </rPr>
      <t>"Доступное комфортное жилье"</t>
    </r>
  </si>
  <si>
    <r>
      <t>подпрограмма:</t>
    </r>
    <r>
      <rPr>
        <b/>
        <sz val="12"/>
        <color theme="1"/>
        <rFont val="Times New Roman"/>
        <family val="1"/>
        <charset val="204"/>
      </rPr>
      <t xml:space="preserve"> Обеспечение жильем социальной категории граждан</t>
    </r>
  </si>
  <si>
    <r>
      <t xml:space="preserve">Подпрограмма: </t>
    </r>
    <r>
      <rPr>
        <b/>
        <sz val="12"/>
        <rFont val="Times New Roman"/>
        <family val="1"/>
        <charset val="204"/>
      </rPr>
      <t>"Переселение граждан из ветхого аварийного жилищного фонда"</t>
    </r>
  </si>
  <si>
    <r>
      <t>Подпрограмма :</t>
    </r>
    <r>
      <rPr>
        <b/>
        <sz val="12"/>
        <rFont val="Times New Roman"/>
        <family val="1"/>
        <charset val="204"/>
      </rPr>
      <t xml:space="preserve"> "Обеспечение жильем молодых семей"</t>
    </r>
  </si>
  <si>
    <r>
      <t xml:space="preserve">подпрограмма </t>
    </r>
    <r>
      <rPr>
        <b/>
        <sz val="12"/>
        <rFont val="Times New Roman"/>
        <family val="1"/>
        <charset val="204"/>
      </rPr>
      <t>"Обеспечение жильем отдельных категорий граждан установленных федеральным законодательством"</t>
    </r>
  </si>
  <si>
    <t>Т.И.Мирошниченко</t>
  </si>
  <si>
    <t xml:space="preserve">Заместитель главы города Прокопьевска </t>
  </si>
  <si>
    <t>по строительству и жилищным вопросам</t>
  </si>
  <si>
    <r>
      <t>Муниципальная программа:</t>
    </r>
    <r>
      <rPr>
        <b/>
        <sz val="12"/>
        <color theme="1"/>
        <rFont val="Times New Roman"/>
        <family val="1"/>
        <charset val="204"/>
      </rPr>
      <t xml:space="preserve"> "Доступное и комфортное жилье"</t>
    </r>
  </si>
  <si>
    <t>Ляпустина М.И.</t>
  </si>
  <si>
    <t xml:space="preserve">семей                 </t>
  </si>
  <si>
    <t>4.1</t>
  </si>
  <si>
    <t>обеспечение жильем граждан в рамках Федерального закона №181 от 24.11.1995 "О социальной защите инвалидов"</t>
  </si>
  <si>
    <r>
      <t xml:space="preserve">подпрограмма: </t>
    </r>
    <r>
      <rPr>
        <b/>
        <sz val="12"/>
        <rFont val="Times New Roman"/>
        <family val="1"/>
        <charset val="204"/>
      </rPr>
      <t>"Обеспечение жильем социальной категории граждан"</t>
    </r>
  </si>
  <si>
    <r>
      <t xml:space="preserve">подпрограмма: </t>
    </r>
    <r>
      <rPr>
        <b/>
        <sz val="12"/>
        <rFont val="Times New Roman"/>
        <family val="1"/>
        <charset val="204"/>
      </rPr>
      <t>"Переселение граждан из аварийного жилья"</t>
    </r>
  </si>
  <si>
    <r>
      <t>подпрограмма :</t>
    </r>
    <r>
      <rPr>
        <b/>
        <sz val="12"/>
        <rFont val="Times New Roman"/>
        <family val="1"/>
        <charset val="204"/>
      </rPr>
      <t xml:space="preserve"> "Обеспечение жильем молодых семей"</t>
    </r>
  </si>
  <si>
    <r>
      <t>подпрограмма :</t>
    </r>
    <r>
      <rPr>
        <b/>
        <sz val="12"/>
        <rFont val="Times New Roman"/>
        <family val="1"/>
        <charset val="204"/>
      </rPr>
      <t>"Обеспечение жильем отдельных категорий граждан установленных федеральным законодательством"</t>
    </r>
  </si>
  <si>
    <t>Начальник отдела капитального строительства</t>
  </si>
  <si>
    <t>Т.И. Мирошниченко</t>
  </si>
  <si>
    <t>Начальник отдела апитального строительства</t>
  </si>
  <si>
    <t>приобретение жилых помещений для социальной категории граждан (по решению суда)</t>
  </si>
  <si>
    <t>Финансовое обеспечение мероприятий на компенсацию денежных средств, взамен предоставления жилых помещений (по суду)</t>
  </si>
  <si>
    <t>05203 14920           05203 12480</t>
  </si>
  <si>
    <t>Финансовое обеспечение мероприятий  по переселению граждан из многоквартирных домов, признанных аварийными и подлежащие сносу</t>
  </si>
  <si>
    <t>05203 12480      05203 12490</t>
  </si>
  <si>
    <t>05401 12430</t>
  </si>
  <si>
    <t>05401 12460</t>
  </si>
  <si>
    <t>Обеспечение  земельных участков инженерной инфраструктурой в целях строительства объектов социального назначения</t>
  </si>
  <si>
    <t>05205 S1721</t>
  </si>
  <si>
    <t>за 2023 год</t>
  </si>
  <si>
    <t xml:space="preserve">семей                </t>
  </si>
  <si>
    <t>количество семей улучшившие свои жилищные условия</t>
  </si>
  <si>
    <t xml:space="preserve">семей            </t>
  </si>
  <si>
    <t>предоставление  граждан из аварийного жилищного фонда за счет местного бюджета</t>
  </si>
  <si>
    <t>исп. гл. специалист отдела  капитального строительства</t>
  </si>
  <si>
    <t>исп. гл. специалист отдела капитального строительства</t>
  </si>
  <si>
    <t>1.1</t>
  </si>
  <si>
    <t>предоставление жилых помещений  социальной категории граждан по решению суда</t>
  </si>
  <si>
    <t>Предоставление жилых помещений социальной категории граждан, установленных законодательством Кемеровской области-Кузбасса</t>
  </si>
  <si>
    <t>1.3</t>
  </si>
  <si>
    <t>обеспечение  детей-сирот жилыми помещениями</t>
  </si>
  <si>
    <t>предоставлено  больше квартир по выкупной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</si>
</sst>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/>
    <xf numFmtId="49" fontId="1" fillId="0" borderId="0" xfId="0" applyNumberFormat="1" applyFont="1"/>
    <xf numFmtId="0" fontId="0" fillId="0" borderId="0" xfId="0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9" fontId="4" fillId="2" borderId="12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9" fontId="2" fillId="2" borderId="12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2" fillId="2" borderId="8" xfId="0" applyNumberFormat="1" applyFont="1" applyFill="1" applyBorder="1" applyAlignment="1">
      <alignment horizontal="center" vertical="center"/>
    </xf>
    <xf numFmtId="9" fontId="2" fillId="2" borderId="27" xfId="0" applyNumberFormat="1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9" fontId="2" fillId="2" borderId="17" xfId="0" applyNumberFormat="1" applyFont="1" applyFill="1" applyBorder="1" applyAlignment="1">
      <alignment vertical="center"/>
    </xf>
    <xf numFmtId="4" fontId="0" fillId="0" borderId="0" xfId="0" applyNumberFormat="1"/>
    <xf numFmtId="4" fontId="5" fillId="0" borderId="1" xfId="0" applyNumberFormat="1" applyFont="1" applyBorder="1"/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9" fontId="7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9" fontId="5" fillId="0" borderId="1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9" fontId="5" fillId="0" borderId="12" xfId="0" applyNumberFormat="1" applyFont="1" applyBorder="1" applyAlignment="1">
      <alignment vertical="distributed"/>
    </xf>
    <xf numFmtId="0" fontId="5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top" wrapText="1"/>
    </xf>
    <xf numFmtId="49" fontId="5" fillId="0" borderId="0" xfId="0" applyNumberFormat="1" applyFont="1" applyBorder="1"/>
    <xf numFmtId="0" fontId="5" fillId="0" borderId="0" xfId="0" applyFont="1"/>
    <xf numFmtId="2" fontId="5" fillId="0" borderId="0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8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5" fillId="0" borderId="0" xfId="0" applyFont="1" applyAlignment="1"/>
    <xf numFmtId="9" fontId="2" fillId="2" borderId="12" xfId="0" applyNumberFormat="1" applyFont="1" applyFill="1" applyBorder="1" applyAlignment="1">
      <alignment horizontal="center" vertical="top"/>
    </xf>
    <xf numFmtId="0" fontId="2" fillId="2" borderId="16" xfId="0" applyFont="1" applyFill="1" applyBorder="1" applyAlignment="1">
      <alignment vertical="top" wrapText="1"/>
    </xf>
    <xf numFmtId="164" fontId="2" fillId="2" borderId="16" xfId="0" applyNumberFormat="1" applyFont="1" applyFill="1" applyBorder="1" applyAlignment="1">
      <alignment vertical="center"/>
    </xf>
    <xf numFmtId="0" fontId="5" fillId="0" borderId="23" xfId="0" applyFont="1" applyBorder="1"/>
    <xf numFmtId="0" fontId="5" fillId="0" borderId="16" xfId="0" applyFont="1" applyBorder="1"/>
    <xf numFmtId="0" fontId="5" fillId="0" borderId="32" xfId="0" applyFont="1" applyBorder="1" applyAlignment="1">
      <alignment vertical="top"/>
    </xf>
    <xf numFmtId="49" fontId="7" fillId="0" borderId="31" xfId="0" applyNumberFormat="1" applyFont="1" applyBorder="1" applyAlignment="1">
      <alignment horizontal="center"/>
    </xf>
    <xf numFmtId="49" fontId="5" fillId="0" borderId="29" xfId="0" applyNumberFormat="1" applyFont="1" applyBorder="1"/>
    <xf numFmtId="49" fontId="5" fillId="0" borderId="29" xfId="0" applyNumberFormat="1" applyFont="1" applyBorder="1" applyAlignment="1">
      <alignment horizontal="center" vertical="top"/>
    </xf>
    <xf numFmtId="49" fontId="5" fillId="0" borderId="23" xfId="0" applyNumberFormat="1" applyFont="1" applyBorder="1" applyAlignment="1">
      <alignment horizontal="center" vertical="top"/>
    </xf>
    <xf numFmtId="49" fontId="7" fillId="0" borderId="22" xfId="0" applyNumberFormat="1" applyFont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/>
    </xf>
    <xf numFmtId="49" fontId="5" fillId="0" borderId="23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3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/>
    </xf>
    <xf numFmtId="49" fontId="10" fillId="2" borderId="8" xfId="0" applyNumberFormat="1" applyFont="1" applyFill="1" applyBorder="1" applyAlignment="1">
      <alignment vertical="center"/>
    </xf>
    <xf numFmtId="49" fontId="10" fillId="2" borderId="16" xfId="0" applyNumberFormat="1" applyFont="1" applyFill="1" applyBorder="1" applyAlignment="1">
      <alignment vertical="center"/>
    </xf>
    <xf numFmtId="0" fontId="6" fillId="2" borderId="1" xfId="0" applyFont="1" applyFill="1" applyBorder="1"/>
    <xf numFmtId="4" fontId="10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49" fontId="10" fillId="2" borderId="16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top" wrapText="1"/>
    </xf>
    <xf numFmtId="49" fontId="10" fillId="2" borderId="7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0" fontId="6" fillId="0" borderId="16" xfId="0" applyFont="1" applyBorder="1"/>
    <xf numFmtId="3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4" fillId="2" borderId="28" xfId="0" applyFont="1" applyFill="1" applyBorder="1" applyAlignment="1">
      <alignment vertical="center"/>
    </xf>
    <xf numFmtId="49" fontId="8" fillId="2" borderId="28" xfId="0" applyNumberFormat="1" applyFont="1" applyFill="1" applyBorder="1" applyAlignment="1">
      <alignment vertical="center"/>
    </xf>
    <xf numFmtId="0" fontId="8" fillId="2" borderId="28" xfId="0" applyFont="1" applyFill="1" applyBorder="1" applyAlignment="1">
      <alignment vertical="center"/>
    </xf>
    <xf numFmtId="4" fontId="4" fillId="2" borderId="28" xfId="0" applyNumberFormat="1" applyFont="1" applyFill="1" applyBorder="1" applyAlignment="1">
      <alignment horizontal="center" vertical="center"/>
    </xf>
    <xf numFmtId="9" fontId="4" fillId="2" borderId="11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4" fontId="4" fillId="2" borderId="10" xfId="0" applyNumberFormat="1" applyFont="1" applyFill="1" applyBorder="1" applyAlignment="1">
      <alignment horizontal="center" vertical="center"/>
    </xf>
    <xf numFmtId="9" fontId="4" fillId="2" borderId="48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vertical="center"/>
    </xf>
    <xf numFmtId="0" fontId="2" fillId="2" borderId="40" xfId="0" applyFont="1" applyFill="1" applyBorder="1" applyAlignment="1">
      <alignment vertical="center"/>
    </xf>
    <xf numFmtId="0" fontId="11" fillId="2" borderId="40" xfId="0" applyFont="1" applyFill="1" applyBorder="1" applyAlignment="1">
      <alignment vertical="center"/>
    </xf>
    <xf numFmtId="0" fontId="8" fillId="2" borderId="40" xfId="0" applyFont="1" applyFill="1" applyBorder="1" applyAlignment="1">
      <alignment vertical="center"/>
    </xf>
    <xf numFmtId="4" fontId="2" fillId="2" borderId="40" xfId="0" applyNumberFormat="1" applyFont="1" applyFill="1" applyBorder="1" applyAlignment="1">
      <alignment horizontal="center" vertical="center"/>
    </xf>
    <xf numFmtId="9" fontId="2" fillId="2" borderId="4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/>
    </xf>
    <xf numFmtId="0" fontId="2" fillId="2" borderId="31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top" wrapText="1"/>
    </xf>
    <xf numFmtId="49" fontId="5" fillId="0" borderId="0" xfId="0" applyNumberFormat="1" applyFont="1"/>
    <xf numFmtId="4" fontId="7" fillId="0" borderId="10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center"/>
    </xf>
    <xf numFmtId="49" fontId="10" fillId="2" borderId="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6" fillId="0" borderId="0" xfId="0" applyFont="1" applyBorder="1"/>
    <xf numFmtId="4" fontId="2" fillId="2" borderId="16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9" fontId="2" fillId="2" borderId="12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top"/>
    </xf>
    <xf numFmtId="9" fontId="2" fillId="0" borderId="17" xfId="0" applyNumberFormat="1" applyFont="1" applyBorder="1" applyAlignment="1">
      <alignment vertical="center"/>
    </xf>
    <xf numFmtId="9" fontId="2" fillId="2" borderId="1" xfId="0" applyNumberFormat="1" applyFont="1" applyFill="1" applyBorder="1" applyAlignment="1">
      <alignment vertical="center"/>
    </xf>
    <xf numFmtId="0" fontId="2" fillId="2" borderId="33" xfId="0" applyFont="1" applyFill="1" applyBorder="1" applyAlignment="1">
      <alignment vertical="top" wrapText="1"/>
    </xf>
    <xf numFmtId="0" fontId="12" fillId="2" borderId="6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49" fontId="7" fillId="0" borderId="31" xfId="0" applyNumberFormat="1" applyFont="1" applyBorder="1" applyAlignment="1">
      <alignment horizontal="center" vertical="top"/>
    </xf>
    <xf numFmtId="0" fontId="13" fillId="2" borderId="16" xfId="0" applyFont="1" applyFill="1" applyBorder="1" applyAlignment="1">
      <alignment horizontal="center" vertical="top" wrapText="1"/>
    </xf>
    <xf numFmtId="0" fontId="11" fillId="2" borderId="33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165" fontId="5" fillId="0" borderId="12" xfId="0" applyNumberFormat="1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53" xfId="0" applyBorder="1" applyAlignment="1">
      <alignment horizontal="center"/>
    </xf>
    <xf numFmtId="0" fontId="0" fillId="0" borderId="29" xfId="0" applyBorder="1" applyAlignment="1">
      <alignment horizontal="center"/>
    </xf>
    <xf numFmtId="0" fontId="13" fillId="2" borderId="54" xfId="0" applyFont="1" applyFill="1" applyBorder="1" applyAlignment="1">
      <alignment horizontal="center" vertical="top" wrapText="1"/>
    </xf>
    <xf numFmtId="3" fontId="11" fillId="2" borderId="33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top"/>
    </xf>
    <xf numFmtId="4" fontId="2" fillId="2" borderId="7" xfId="0" applyNumberFormat="1" applyFont="1" applyFill="1" applyBorder="1" applyAlignment="1">
      <alignment horizontal="center" vertical="top"/>
    </xf>
    <xf numFmtId="4" fontId="2" fillId="2" borderId="16" xfId="0" applyNumberFormat="1" applyFont="1" applyFill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4" fontId="4" fillId="2" borderId="21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top" wrapText="1"/>
    </xf>
    <xf numFmtId="0" fontId="2" fillId="2" borderId="25" xfId="0" applyFont="1" applyFill="1" applyBorder="1" applyAlignment="1">
      <alignment horizontal="left" vertical="top" wrapText="1"/>
    </xf>
    <xf numFmtId="4" fontId="4" fillId="2" borderId="18" xfId="0" applyNumberFormat="1" applyFont="1" applyFill="1" applyBorder="1" applyAlignment="1">
      <alignment horizontal="center" vertical="center"/>
    </xf>
    <xf numFmtId="4" fontId="4" fillId="2" borderId="20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left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2" borderId="24" xfId="0" applyFont="1" applyFill="1" applyBorder="1" applyAlignment="1">
      <alignment horizontal="center" vertical="top" wrapText="1"/>
    </xf>
    <xf numFmtId="0" fontId="5" fillId="2" borderId="25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4" fontId="7" fillId="0" borderId="18" xfId="0" applyNumberFormat="1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/>
    </xf>
    <xf numFmtId="0" fontId="2" fillId="0" borderId="30" xfId="0" applyNumberFormat="1" applyFont="1" applyBorder="1" applyAlignment="1">
      <alignment horizontal="left" vertical="top" wrapText="1"/>
    </xf>
    <xf numFmtId="0" fontId="2" fillId="0" borderId="31" xfId="0" applyNumberFormat="1" applyFont="1" applyBorder="1" applyAlignment="1">
      <alignment horizontal="left" vertical="top" wrapText="1"/>
    </xf>
    <xf numFmtId="0" fontId="2" fillId="2" borderId="30" xfId="0" applyNumberFormat="1" applyFont="1" applyFill="1" applyBorder="1" applyAlignment="1">
      <alignment horizontal="left" vertical="top" wrapText="1"/>
    </xf>
    <xf numFmtId="0" fontId="2" fillId="2" borderId="26" xfId="0" applyNumberFormat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horizontal="center" vertical="top"/>
    </xf>
    <xf numFmtId="164" fontId="2" fillId="2" borderId="7" xfId="0" applyNumberFormat="1" applyFont="1" applyFill="1" applyBorder="1" applyAlignment="1">
      <alignment horizontal="center" vertical="top"/>
    </xf>
    <xf numFmtId="4" fontId="2" fillId="2" borderId="5" xfId="0" applyNumberFormat="1" applyFont="1" applyFill="1" applyBorder="1" applyAlignment="1">
      <alignment horizontal="center"/>
    </xf>
    <xf numFmtId="4" fontId="2" fillId="2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2" borderId="49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8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8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8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38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" fillId="2" borderId="44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52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49" fontId="5" fillId="0" borderId="4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5" fillId="0" borderId="45" xfId="0" applyNumberFormat="1" applyFont="1" applyBorder="1" applyAlignment="1">
      <alignment horizontal="center" wrapText="1"/>
    </xf>
    <xf numFmtId="0" fontId="3" fillId="2" borderId="5" xfId="0" applyFont="1" applyFill="1" applyBorder="1" applyAlignment="1">
      <alignment horizontal="left" wrapText="1"/>
    </xf>
    <xf numFmtId="0" fontId="3" fillId="2" borderId="38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2" fillId="2" borderId="42" xfId="0" applyFont="1" applyFill="1" applyBorder="1" applyAlignment="1">
      <alignment horizontal="center" vertical="top"/>
    </xf>
    <xf numFmtId="0" fontId="2" fillId="2" borderId="37" xfId="0" applyFont="1" applyFill="1" applyBorder="1" applyAlignment="1">
      <alignment horizontal="center" vertical="top"/>
    </xf>
    <xf numFmtId="0" fontId="2" fillId="2" borderId="34" xfId="0" applyFont="1" applyFill="1" applyBorder="1" applyAlignment="1">
      <alignment horizontal="left" vertical="top" wrapText="1"/>
    </xf>
    <xf numFmtId="0" fontId="2" fillId="2" borderId="46" xfId="0" applyFont="1" applyFill="1" applyBorder="1" applyAlignment="1">
      <alignment horizontal="left" vertical="top" wrapText="1"/>
    </xf>
    <xf numFmtId="0" fontId="2" fillId="2" borderId="35" xfId="0" applyFont="1" applyFill="1" applyBorder="1" applyAlignment="1">
      <alignment horizontal="left" vertical="top" wrapText="1"/>
    </xf>
    <xf numFmtId="0" fontId="2" fillId="2" borderId="33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0" fontId="5" fillId="0" borderId="43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0" fillId="0" borderId="5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opLeftCell="A7" zoomScale="50" zoomScaleNormal="50" workbookViewId="0">
      <pane ySplit="1524" activePane="bottomLeft"/>
      <selection activeCell="A7" sqref="A7"/>
      <selection pane="bottomLeft" activeCell="T50" sqref="T50"/>
    </sheetView>
  </sheetViews>
  <sheetFormatPr defaultRowHeight="14.4" x14ac:dyDescent="0.3"/>
  <cols>
    <col min="1" max="1" width="22.6640625" customWidth="1"/>
    <col min="2" max="2" width="24.109375" customWidth="1"/>
    <col min="3" max="3" width="12.6640625" customWidth="1"/>
    <col min="4" max="4" width="21.33203125" customWidth="1"/>
    <col min="5" max="5" width="18.109375" customWidth="1"/>
    <col min="6" max="6" width="12" customWidth="1"/>
    <col min="7" max="7" width="7.109375" customWidth="1"/>
    <col min="9" max="9" width="6.88671875" customWidth="1"/>
    <col min="10" max="10" width="7.21875" customWidth="1"/>
    <col min="11" max="11" width="21.88671875" customWidth="1"/>
    <col min="12" max="12" width="23.5546875" customWidth="1"/>
  </cols>
  <sheetData>
    <row r="1" spans="1:12" ht="15.6" x14ac:dyDescent="0.3">
      <c r="A1" s="149" t="s">
        <v>8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2" ht="15.6" x14ac:dyDescent="0.3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2" ht="15.6" x14ac:dyDescent="0.3">
      <c r="A3" s="196" t="s">
        <v>9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2" ht="15.6" x14ac:dyDescent="0.3">
      <c r="A4" s="196" t="s">
        <v>10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2" ht="15.6" x14ac:dyDescent="0.3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2" ht="16.2" thickBot="1" x14ac:dyDescent="0.35">
      <c r="A6" s="204" t="s">
        <v>108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12" ht="24.75" customHeight="1" x14ac:dyDescent="0.3">
      <c r="A7" s="197" t="s">
        <v>11</v>
      </c>
      <c r="B7" s="207" t="s">
        <v>2</v>
      </c>
      <c r="C7" s="207" t="s">
        <v>12</v>
      </c>
      <c r="D7" s="205" t="s">
        <v>13</v>
      </c>
      <c r="E7" s="205" t="s">
        <v>62</v>
      </c>
      <c r="F7" s="205"/>
      <c r="G7" s="205"/>
      <c r="H7" s="205"/>
      <c r="I7" s="205"/>
      <c r="J7" s="206"/>
      <c r="K7" s="1"/>
    </row>
    <row r="8" spans="1:12" ht="113.25" customHeight="1" thickBot="1" x14ac:dyDescent="0.35">
      <c r="A8" s="199"/>
      <c r="B8" s="208"/>
      <c r="C8" s="208"/>
      <c r="D8" s="209"/>
      <c r="E8" s="25" t="s">
        <v>14</v>
      </c>
      <c r="F8" s="208" t="s">
        <v>49</v>
      </c>
      <c r="G8" s="208"/>
      <c r="H8" s="208" t="s">
        <v>35</v>
      </c>
      <c r="I8" s="208"/>
      <c r="J8" s="26" t="s">
        <v>50</v>
      </c>
    </row>
    <row r="9" spans="1:12" ht="21" customHeight="1" thickBot="1" x14ac:dyDescent="0.35">
      <c r="A9" s="27">
        <v>1</v>
      </c>
      <c r="B9" s="28">
        <v>2</v>
      </c>
      <c r="C9" s="28">
        <v>3</v>
      </c>
      <c r="D9" s="29">
        <v>4</v>
      </c>
      <c r="E9" s="28">
        <v>5</v>
      </c>
      <c r="F9" s="186">
        <v>6</v>
      </c>
      <c r="G9" s="187"/>
      <c r="H9" s="186">
        <v>7</v>
      </c>
      <c r="I9" s="187"/>
      <c r="J9" s="30">
        <v>8</v>
      </c>
    </row>
    <row r="10" spans="1:12" ht="30" customHeight="1" x14ac:dyDescent="0.3">
      <c r="A10" s="197" t="s">
        <v>79</v>
      </c>
      <c r="B10" s="31" t="s">
        <v>3</v>
      </c>
      <c r="C10" s="32"/>
      <c r="D10" s="31"/>
      <c r="E10" s="114">
        <f>E11+E12</f>
        <v>2887388848.9600005</v>
      </c>
      <c r="F10" s="188">
        <f>F11+F12</f>
        <v>2841452862.3400006</v>
      </c>
      <c r="G10" s="189"/>
      <c r="H10" s="190">
        <f>H11+H12</f>
        <v>45935986.620000005</v>
      </c>
      <c r="I10" s="190"/>
      <c r="J10" s="33">
        <f>F10/E10</f>
        <v>0.98409082079937193</v>
      </c>
    </row>
    <row r="11" spans="1:12" ht="19.5" customHeight="1" x14ac:dyDescent="0.3">
      <c r="A11" s="198"/>
      <c r="B11" s="34" t="s">
        <v>4</v>
      </c>
      <c r="C11" s="35"/>
      <c r="D11" s="35"/>
      <c r="E11" s="115">
        <f>E19+E29+E50+E54</f>
        <v>343996746.92000002</v>
      </c>
      <c r="F11" s="191">
        <f>F19+F29+F50+F54</f>
        <v>337494728.30000001</v>
      </c>
      <c r="G11" s="192"/>
      <c r="H11" s="191">
        <f>E11-F11</f>
        <v>6502018.6200000048</v>
      </c>
      <c r="I11" s="192"/>
      <c r="J11" s="36">
        <f t="shared" ref="J11:J15" si="0">F11/E11</f>
        <v>0.98109860433792961</v>
      </c>
    </row>
    <row r="12" spans="1:12" ht="46.8" x14ac:dyDescent="0.3">
      <c r="A12" s="198"/>
      <c r="B12" s="37" t="s">
        <v>15</v>
      </c>
      <c r="C12" s="35"/>
      <c r="D12" s="35"/>
      <c r="E12" s="115">
        <f>E13+E14+E15</f>
        <v>2543392102.0400004</v>
      </c>
      <c r="F12" s="191">
        <f>F13+F14+F15</f>
        <v>2503958134.0400004</v>
      </c>
      <c r="G12" s="192"/>
      <c r="H12" s="193">
        <f t="shared" ref="H12" si="1">E12-F12</f>
        <v>39433968</v>
      </c>
      <c r="I12" s="193"/>
      <c r="J12" s="38">
        <f t="shared" si="0"/>
        <v>0.98449552156414621</v>
      </c>
    </row>
    <row r="13" spans="1:12" ht="20.25" customHeight="1" x14ac:dyDescent="0.3">
      <c r="A13" s="198"/>
      <c r="B13" s="34" t="s">
        <v>6</v>
      </c>
      <c r="C13" s="35"/>
      <c r="D13" s="35"/>
      <c r="E13" s="24">
        <f>E17+E31+E52</f>
        <v>142580201.57999998</v>
      </c>
      <c r="F13" s="200">
        <f>F17+F31+F52</f>
        <v>104196301.58</v>
      </c>
      <c r="G13" s="201"/>
      <c r="H13" s="191">
        <f>E13-F13</f>
        <v>38383899.999999985</v>
      </c>
      <c r="I13" s="192"/>
      <c r="J13" s="36">
        <f t="shared" si="0"/>
        <v>0.73079081404957014</v>
      </c>
      <c r="K13" s="23"/>
      <c r="L13" s="23"/>
    </row>
    <row r="14" spans="1:12" ht="28.5" customHeight="1" x14ac:dyDescent="0.3">
      <c r="A14" s="198"/>
      <c r="B14" s="37" t="s">
        <v>5</v>
      </c>
      <c r="C14" s="35"/>
      <c r="D14" s="35"/>
      <c r="E14" s="115">
        <f>E18+E32+E51+E55</f>
        <v>2088985447.3900001</v>
      </c>
      <c r="F14" s="191">
        <f>F18+F32+F51+F55</f>
        <v>2087935379.3900001</v>
      </c>
      <c r="G14" s="192"/>
      <c r="H14" s="191">
        <f>E14-F14</f>
        <v>1050068</v>
      </c>
      <c r="I14" s="192"/>
      <c r="J14" s="141">
        <f t="shared" si="0"/>
        <v>0.99949733110811667</v>
      </c>
    </row>
    <row r="15" spans="1:12" ht="125.4" thickBot="1" x14ac:dyDescent="0.35">
      <c r="A15" s="199"/>
      <c r="B15" s="39" t="s">
        <v>7</v>
      </c>
      <c r="C15" s="39"/>
      <c r="D15" s="39"/>
      <c r="E15" s="40">
        <f>E38</f>
        <v>311826453.06999999</v>
      </c>
      <c r="F15" s="202">
        <f t="shared" ref="F15:H15" si="2">F38</f>
        <v>311826453.06999999</v>
      </c>
      <c r="G15" s="203"/>
      <c r="H15" s="202">
        <f t="shared" si="2"/>
        <v>0</v>
      </c>
      <c r="I15" s="203"/>
      <c r="J15" s="41">
        <f t="shared" si="0"/>
        <v>1</v>
      </c>
      <c r="K15" s="2"/>
    </row>
    <row r="16" spans="1:12" ht="21" customHeight="1" x14ac:dyDescent="0.3">
      <c r="A16" s="182" t="s">
        <v>80</v>
      </c>
      <c r="B16" s="98" t="s">
        <v>3</v>
      </c>
      <c r="C16" s="98"/>
      <c r="D16" s="98"/>
      <c r="E16" s="100">
        <f>E17+E18+E19</f>
        <v>84878235.719999999</v>
      </c>
      <c r="F16" s="160">
        <f t="shared" ref="F16:H16" si="3">F17+F18+F19</f>
        <v>84878235.719999999</v>
      </c>
      <c r="G16" s="161"/>
      <c r="H16" s="160">
        <f t="shared" si="3"/>
        <v>0</v>
      </c>
      <c r="I16" s="161"/>
      <c r="J16" s="97">
        <f>F16/E16%/100</f>
        <v>1</v>
      </c>
    </row>
    <row r="17" spans="1:10" ht="21.75" customHeight="1" x14ac:dyDescent="0.3">
      <c r="A17" s="183"/>
      <c r="B17" s="13" t="s">
        <v>6</v>
      </c>
      <c r="C17" s="13"/>
      <c r="D17" s="13"/>
      <c r="E17" s="116">
        <f>E24+E27</f>
        <v>74381888.420000002</v>
      </c>
      <c r="F17" s="162">
        <f>F24+F27</f>
        <v>74381888.420000002</v>
      </c>
      <c r="G17" s="163"/>
      <c r="H17" s="162">
        <f>H24+H27</f>
        <v>0</v>
      </c>
      <c r="I17" s="163"/>
      <c r="J17" s="17">
        <v>1</v>
      </c>
    </row>
    <row r="18" spans="1:10" ht="27.75" customHeight="1" x14ac:dyDescent="0.3">
      <c r="A18" s="183"/>
      <c r="B18" s="16" t="s">
        <v>5</v>
      </c>
      <c r="C18" s="13"/>
      <c r="D18" s="13"/>
      <c r="E18" s="116">
        <f>E26</f>
        <v>5758131</v>
      </c>
      <c r="F18" s="162">
        <f t="shared" ref="F18:H18" si="4">F26</f>
        <v>5758131</v>
      </c>
      <c r="G18" s="163"/>
      <c r="H18" s="162">
        <f t="shared" si="4"/>
        <v>0</v>
      </c>
      <c r="I18" s="163"/>
      <c r="J18" s="17">
        <v>1</v>
      </c>
    </row>
    <row r="19" spans="1:10" ht="27.75" customHeight="1" x14ac:dyDescent="0.3">
      <c r="A19" s="184"/>
      <c r="B19" s="16" t="s">
        <v>4</v>
      </c>
      <c r="C19" s="13"/>
      <c r="D19" s="13"/>
      <c r="E19" s="116">
        <f>E21+E23</f>
        <v>4738216.3</v>
      </c>
      <c r="F19" s="162">
        <f t="shared" ref="F19:H19" si="5">F21+F23</f>
        <v>4738216.3</v>
      </c>
      <c r="G19" s="163"/>
      <c r="H19" s="162">
        <f t="shared" si="5"/>
        <v>0</v>
      </c>
      <c r="I19" s="163"/>
      <c r="J19" s="17">
        <f>F19/E19</f>
        <v>1</v>
      </c>
    </row>
    <row r="20" spans="1:10" ht="37.799999999999997" customHeight="1" x14ac:dyDescent="0.3">
      <c r="A20" s="185" t="s">
        <v>99</v>
      </c>
      <c r="B20" s="12" t="s">
        <v>64</v>
      </c>
      <c r="C20" s="13"/>
      <c r="D20" s="13"/>
      <c r="E20" s="14">
        <v>2532987.5</v>
      </c>
      <c r="F20" s="168">
        <v>2532987.5</v>
      </c>
      <c r="G20" s="169"/>
      <c r="H20" s="168">
        <v>0</v>
      </c>
      <c r="I20" s="169"/>
      <c r="J20" s="15">
        <f>F20/E20</f>
        <v>1</v>
      </c>
    </row>
    <row r="21" spans="1:10" ht="51.6" customHeight="1" x14ac:dyDescent="0.3">
      <c r="A21" s="183"/>
      <c r="B21" s="16" t="s">
        <v>4</v>
      </c>
      <c r="C21" s="121">
        <v>510112410</v>
      </c>
      <c r="D21" s="13"/>
      <c r="E21" s="116">
        <v>2532987.5</v>
      </c>
      <c r="F21" s="162">
        <v>2532987.5</v>
      </c>
      <c r="G21" s="163"/>
      <c r="H21" s="162">
        <v>0</v>
      </c>
      <c r="I21" s="163"/>
      <c r="J21" s="17">
        <f>F21/E21</f>
        <v>1</v>
      </c>
    </row>
    <row r="22" spans="1:10" ht="27.75" customHeight="1" x14ac:dyDescent="0.3">
      <c r="A22" s="179" t="s">
        <v>63</v>
      </c>
      <c r="B22" s="12" t="s">
        <v>64</v>
      </c>
      <c r="C22" s="13"/>
      <c r="D22" s="13"/>
      <c r="E22" s="14">
        <f>E23+E24</f>
        <v>5378228.7999999998</v>
      </c>
      <c r="F22" s="168">
        <f t="shared" ref="F22" si="6">F23+F24</f>
        <v>5378228.7999999998</v>
      </c>
      <c r="G22" s="169"/>
      <c r="H22" s="168">
        <v>0</v>
      </c>
      <c r="I22" s="169"/>
      <c r="J22" s="15">
        <v>1</v>
      </c>
    </row>
    <row r="23" spans="1:10" ht="47.25" customHeight="1" x14ac:dyDescent="0.3">
      <c r="A23" s="180"/>
      <c r="B23" s="16" t="s">
        <v>4</v>
      </c>
      <c r="C23" s="72" t="s">
        <v>65</v>
      </c>
      <c r="D23" s="49"/>
      <c r="E23" s="116">
        <v>2205228.7999999998</v>
      </c>
      <c r="F23" s="162">
        <v>2205228.7999999998</v>
      </c>
      <c r="G23" s="163"/>
      <c r="H23" s="162">
        <v>0</v>
      </c>
      <c r="I23" s="163"/>
      <c r="J23" s="17">
        <v>1</v>
      </c>
    </row>
    <row r="24" spans="1:10" ht="76.2" customHeight="1" x14ac:dyDescent="0.3">
      <c r="A24" s="181"/>
      <c r="B24" s="16" t="s">
        <v>6</v>
      </c>
      <c r="C24" s="72" t="s">
        <v>66</v>
      </c>
      <c r="D24" s="83" t="s">
        <v>67</v>
      </c>
      <c r="E24" s="116">
        <v>3173000</v>
      </c>
      <c r="F24" s="162">
        <v>3173000</v>
      </c>
      <c r="G24" s="163"/>
      <c r="H24" s="162">
        <v>0</v>
      </c>
      <c r="I24" s="163"/>
      <c r="J24" s="17">
        <v>1</v>
      </c>
    </row>
    <row r="25" spans="1:10" ht="29.25" customHeight="1" x14ac:dyDescent="0.3">
      <c r="A25" s="166" t="s">
        <v>29</v>
      </c>
      <c r="B25" s="18" t="s">
        <v>27</v>
      </c>
      <c r="C25" s="73"/>
      <c r="D25" s="73"/>
      <c r="E25" s="14">
        <f>E26+E27</f>
        <v>76967019.420000002</v>
      </c>
      <c r="F25" s="168">
        <f t="shared" ref="F25:H25" si="7">F26+F27</f>
        <v>76967019.420000002</v>
      </c>
      <c r="G25" s="169"/>
      <c r="H25" s="168">
        <f t="shared" si="7"/>
        <v>0</v>
      </c>
      <c r="I25" s="169"/>
      <c r="J25" s="15">
        <f>F25/E25</f>
        <v>1</v>
      </c>
    </row>
    <row r="26" spans="1:10" ht="31.5" customHeight="1" x14ac:dyDescent="0.3">
      <c r="A26" s="159"/>
      <c r="B26" s="13" t="s">
        <v>30</v>
      </c>
      <c r="C26" s="74" t="s">
        <v>57</v>
      </c>
      <c r="D26" s="84" t="s">
        <v>68</v>
      </c>
      <c r="E26" s="116">
        <v>5758131</v>
      </c>
      <c r="F26" s="177">
        <v>5758131</v>
      </c>
      <c r="G26" s="177"/>
      <c r="H26" s="177">
        <f>E26-F26</f>
        <v>0</v>
      </c>
      <c r="I26" s="177"/>
      <c r="J26" s="17">
        <v>1</v>
      </c>
    </row>
    <row r="27" spans="1:10" ht="24.75" customHeight="1" thickBot="1" x14ac:dyDescent="0.35">
      <c r="A27" s="167"/>
      <c r="B27" s="21" t="s">
        <v>6</v>
      </c>
      <c r="C27" s="76" t="s">
        <v>31</v>
      </c>
      <c r="D27" s="85" t="s">
        <v>48</v>
      </c>
      <c r="E27" s="125">
        <v>71208888.420000002</v>
      </c>
      <c r="F27" s="154">
        <v>71208888.420000002</v>
      </c>
      <c r="G27" s="154"/>
      <c r="H27" s="170">
        <f t="shared" ref="H27:H28" si="8">E27-F27</f>
        <v>0</v>
      </c>
      <c r="I27" s="171"/>
      <c r="J27" s="22">
        <f t="shared" ref="J27:J42" si="9">F27/E27</f>
        <v>1</v>
      </c>
    </row>
    <row r="28" spans="1:10" ht="19.5" customHeight="1" x14ac:dyDescent="0.3">
      <c r="A28" s="194" t="s">
        <v>81</v>
      </c>
      <c r="B28" s="93" t="s">
        <v>27</v>
      </c>
      <c r="C28" s="94"/>
      <c r="D28" s="95"/>
      <c r="E28" s="96">
        <f>E29+E30</f>
        <v>2791672955.4700003</v>
      </c>
      <c r="F28" s="156">
        <f>F29+F30</f>
        <v>2746163948.8500004</v>
      </c>
      <c r="G28" s="157"/>
      <c r="H28" s="156">
        <f t="shared" si="8"/>
        <v>45509006.619999886</v>
      </c>
      <c r="I28" s="157"/>
      <c r="J28" s="97">
        <f t="shared" si="9"/>
        <v>0.98369830300829841</v>
      </c>
    </row>
    <row r="29" spans="1:10" ht="24" customHeight="1" x14ac:dyDescent="0.3">
      <c r="A29" s="195"/>
      <c r="B29" s="13" t="s">
        <v>4</v>
      </c>
      <c r="C29" s="49"/>
      <c r="D29" s="49"/>
      <c r="E29" s="116">
        <f>E35+E40+E44+E46</f>
        <v>335680909.63</v>
      </c>
      <c r="F29" s="162">
        <f>F35+F40+F44+F46</f>
        <v>329178891.00999999</v>
      </c>
      <c r="G29" s="163"/>
      <c r="H29" s="162">
        <f>H35+H40+H44+H46</f>
        <v>6502018.6200000001</v>
      </c>
      <c r="I29" s="163"/>
      <c r="J29" s="17">
        <f t="shared" si="9"/>
        <v>0.98063035926836961</v>
      </c>
    </row>
    <row r="30" spans="1:10" ht="46.8" x14ac:dyDescent="0.3">
      <c r="A30" s="195"/>
      <c r="B30" s="16" t="s">
        <v>15</v>
      </c>
      <c r="C30" s="49"/>
      <c r="D30" s="49"/>
      <c r="E30" s="116">
        <f>E31+E32+E33</f>
        <v>2455992045.8400002</v>
      </c>
      <c r="F30" s="177">
        <f>F31+F32+F33</f>
        <v>2416985057.8400002</v>
      </c>
      <c r="G30" s="177"/>
      <c r="H30" s="177">
        <f>H31+H32+H33</f>
        <v>39006988</v>
      </c>
      <c r="I30" s="177"/>
      <c r="J30" s="17">
        <f t="shared" si="9"/>
        <v>0.98411762445807971</v>
      </c>
    </row>
    <row r="31" spans="1:10" ht="22.5" customHeight="1" x14ac:dyDescent="0.3">
      <c r="A31" s="195"/>
      <c r="B31" s="13" t="s">
        <v>6</v>
      </c>
      <c r="C31" s="49"/>
      <c r="D31" s="49"/>
      <c r="E31" s="116">
        <f>E37+E42</f>
        <v>66500092.769999996</v>
      </c>
      <c r="F31" s="162">
        <f t="shared" ref="F31" si="10">F37</f>
        <v>28116192.77</v>
      </c>
      <c r="G31" s="163"/>
      <c r="H31" s="177">
        <f>E31-F31</f>
        <v>38383900</v>
      </c>
      <c r="I31" s="177"/>
      <c r="J31" s="17">
        <f t="shared" si="9"/>
        <v>0.42279930145727529</v>
      </c>
    </row>
    <row r="32" spans="1:10" ht="33" customHeight="1" x14ac:dyDescent="0.3">
      <c r="A32" s="195"/>
      <c r="B32" s="16" t="s">
        <v>5</v>
      </c>
      <c r="C32" s="49"/>
      <c r="D32" s="49"/>
      <c r="E32" s="116">
        <f>E48</f>
        <v>2077665500</v>
      </c>
      <c r="F32" s="162">
        <f t="shared" ref="F32" si="11">F48</f>
        <v>2077042412</v>
      </c>
      <c r="G32" s="163"/>
      <c r="H32" s="177">
        <f>E32-F32</f>
        <v>623088</v>
      </c>
      <c r="I32" s="177"/>
      <c r="J32" s="132">
        <f t="shared" si="9"/>
        <v>0.99970010186914116</v>
      </c>
    </row>
    <row r="33" spans="1:11" ht="138.6" customHeight="1" x14ac:dyDescent="0.3">
      <c r="A33" s="111"/>
      <c r="B33" s="16" t="s">
        <v>7</v>
      </c>
      <c r="C33" s="49"/>
      <c r="D33" s="49"/>
      <c r="E33" s="116">
        <f>E38</f>
        <v>311826453.06999999</v>
      </c>
      <c r="F33" s="162">
        <f>F38</f>
        <v>311826453.06999999</v>
      </c>
      <c r="G33" s="163"/>
      <c r="H33" s="162">
        <f>E33-F33</f>
        <v>0</v>
      </c>
      <c r="I33" s="163"/>
      <c r="J33" s="17">
        <f t="shared" si="9"/>
        <v>1</v>
      </c>
    </row>
    <row r="34" spans="1:11" ht="25.2" customHeight="1" x14ac:dyDescent="0.3">
      <c r="A34" s="166" t="s">
        <v>32</v>
      </c>
      <c r="B34" s="12" t="s">
        <v>27</v>
      </c>
      <c r="C34" s="49"/>
      <c r="D34" s="49"/>
      <c r="E34" s="14">
        <f>E35+E37+E38</f>
        <v>347365546.56999999</v>
      </c>
      <c r="F34" s="168">
        <f t="shared" ref="F34:H34" si="12">F35+F37+F38</f>
        <v>344734886.02999997</v>
      </c>
      <c r="G34" s="169"/>
      <c r="H34" s="168">
        <f t="shared" si="12"/>
        <v>2630660.54</v>
      </c>
      <c r="I34" s="169"/>
      <c r="J34" s="15">
        <f t="shared" si="9"/>
        <v>0.99242682365601309</v>
      </c>
    </row>
    <row r="35" spans="1:11" ht="32.25" customHeight="1" x14ac:dyDescent="0.3">
      <c r="A35" s="159"/>
      <c r="B35" s="13" t="s">
        <v>4</v>
      </c>
      <c r="C35" s="77" t="s">
        <v>70</v>
      </c>
      <c r="D35" s="50"/>
      <c r="E35" s="8">
        <v>7422900.7300000004</v>
      </c>
      <c r="F35" s="173">
        <v>4792240.1900000004</v>
      </c>
      <c r="G35" s="174"/>
      <c r="H35" s="175">
        <f>E35-F35</f>
        <v>2630660.54</v>
      </c>
      <c r="I35" s="176"/>
      <c r="J35" s="17">
        <f t="shared" si="9"/>
        <v>0.64560208526458362</v>
      </c>
    </row>
    <row r="36" spans="1:11" ht="46.8" x14ac:dyDescent="0.3">
      <c r="A36" s="159"/>
      <c r="B36" s="16" t="s">
        <v>15</v>
      </c>
      <c r="C36" s="74"/>
      <c r="D36" s="49"/>
      <c r="E36" s="116">
        <f>E37+E38</f>
        <v>339942645.83999997</v>
      </c>
      <c r="F36" s="162">
        <f t="shared" ref="F36:H36" si="13">F37+F38</f>
        <v>339942645.83999997</v>
      </c>
      <c r="G36" s="163"/>
      <c r="H36" s="162">
        <f t="shared" si="13"/>
        <v>0</v>
      </c>
      <c r="I36" s="163"/>
      <c r="J36" s="17">
        <f t="shared" si="9"/>
        <v>1</v>
      </c>
    </row>
    <row r="37" spans="1:11" ht="15.6" x14ac:dyDescent="0.3">
      <c r="A37" s="159"/>
      <c r="B37" s="13" t="s">
        <v>6</v>
      </c>
      <c r="C37" s="74" t="s">
        <v>69</v>
      </c>
      <c r="D37" s="83" t="s">
        <v>58</v>
      </c>
      <c r="E37" s="8">
        <v>28116192.77</v>
      </c>
      <c r="F37" s="162">
        <v>28116192.77</v>
      </c>
      <c r="G37" s="163"/>
      <c r="H37" s="162">
        <f>E37-F37</f>
        <v>0</v>
      </c>
      <c r="I37" s="163"/>
      <c r="J37" s="17">
        <f t="shared" si="9"/>
        <v>1</v>
      </c>
    </row>
    <row r="38" spans="1:11" ht="124.8" x14ac:dyDescent="0.3">
      <c r="A38" s="172"/>
      <c r="B38" s="16" t="s">
        <v>7</v>
      </c>
      <c r="C38" s="78" t="s">
        <v>59</v>
      </c>
      <c r="D38" s="83" t="s">
        <v>60</v>
      </c>
      <c r="E38" s="126">
        <v>311826453.06999999</v>
      </c>
      <c r="F38" s="162">
        <v>311826453.06999999</v>
      </c>
      <c r="G38" s="163"/>
      <c r="H38" s="162">
        <f>E38-F38</f>
        <v>0</v>
      </c>
      <c r="I38" s="163"/>
      <c r="J38" s="127">
        <f t="shared" si="9"/>
        <v>1</v>
      </c>
    </row>
    <row r="39" spans="1:11" ht="30" customHeight="1" x14ac:dyDescent="0.3">
      <c r="A39" s="178" t="s">
        <v>28</v>
      </c>
      <c r="B39" s="18" t="s">
        <v>27</v>
      </c>
      <c r="C39" s="79"/>
      <c r="D39" s="51"/>
      <c r="E39" s="14">
        <f>E40</f>
        <v>14578169.73</v>
      </c>
      <c r="F39" s="168">
        <f>F40</f>
        <v>12852834.65</v>
      </c>
      <c r="G39" s="169"/>
      <c r="H39" s="168">
        <f>H40</f>
        <v>1725335.08</v>
      </c>
      <c r="I39" s="169"/>
      <c r="J39" s="15">
        <f t="shared" si="9"/>
        <v>0.88164940373485412</v>
      </c>
    </row>
    <row r="40" spans="1:11" ht="21" customHeight="1" x14ac:dyDescent="0.3">
      <c r="A40" s="178"/>
      <c r="B40" s="13" t="s">
        <v>4</v>
      </c>
      <c r="C40" s="74" t="s">
        <v>71</v>
      </c>
      <c r="D40" s="49"/>
      <c r="E40" s="128">
        <v>14578169.73</v>
      </c>
      <c r="F40" s="177">
        <v>12852834.65</v>
      </c>
      <c r="G40" s="177"/>
      <c r="H40" s="177">
        <f>E40-F40</f>
        <v>1725335.08</v>
      </c>
      <c r="I40" s="177"/>
      <c r="J40" s="17">
        <f t="shared" si="9"/>
        <v>0.88164940373485412</v>
      </c>
    </row>
    <row r="41" spans="1:11" ht="34.200000000000003" customHeight="1" x14ac:dyDescent="0.3">
      <c r="A41" s="166" t="s">
        <v>106</v>
      </c>
      <c r="B41" s="18" t="s">
        <v>27</v>
      </c>
      <c r="C41" s="74"/>
      <c r="D41" s="49"/>
      <c r="E41" s="128">
        <f>E42</f>
        <v>38383900</v>
      </c>
      <c r="F41" s="214">
        <f t="shared" ref="F41:H41" si="14">F42</f>
        <v>0</v>
      </c>
      <c r="G41" s="215"/>
      <c r="H41" s="214">
        <f t="shared" si="14"/>
        <v>38383900</v>
      </c>
      <c r="I41" s="215"/>
      <c r="J41" s="15">
        <f t="shared" si="9"/>
        <v>0</v>
      </c>
    </row>
    <row r="42" spans="1:11" ht="84.6" customHeight="1" x14ac:dyDescent="0.3">
      <c r="A42" s="159"/>
      <c r="B42" s="13" t="s">
        <v>6</v>
      </c>
      <c r="C42" s="74" t="s">
        <v>107</v>
      </c>
      <c r="D42" s="49"/>
      <c r="E42" s="129">
        <v>38383900</v>
      </c>
      <c r="F42" s="162">
        <v>0</v>
      </c>
      <c r="G42" s="163"/>
      <c r="H42" s="162">
        <f>E42-F42</f>
        <v>38383900</v>
      </c>
      <c r="I42" s="163"/>
      <c r="J42" s="15">
        <f t="shared" si="9"/>
        <v>0</v>
      </c>
    </row>
    <row r="43" spans="1:11" ht="24.75" customHeight="1" x14ac:dyDescent="0.3">
      <c r="A43" s="166" t="s">
        <v>100</v>
      </c>
      <c r="B43" s="18" t="s">
        <v>27</v>
      </c>
      <c r="C43" s="79"/>
      <c r="D43" s="51"/>
      <c r="E43" s="14">
        <f>E44</f>
        <v>155698097.34</v>
      </c>
      <c r="F43" s="168">
        <f>F44</f>
        <v>155698097.34</v>
      </c>
      <c r="G43" s="169"/>
      <c r="H43" s="168">
        <f>E43-F43</f>
        <v>0</v>
      </c>
      <c r="I43" s="169"/>
      <c r="J43" s="15">
        <v>1</v>
      </c>
    </row>
    <row r="44" spans="1:11" ht="117" customHeight="1" x14ac:dyDescent="0.3">
      <c r="A44" s="172"/>
      <c r="B44" s="42" t="s">
        <v>4</v>
      </c>
      <c r="C44" s="122" t="s">
        <v>101</v>
      </c>
      <c r="D44" s="52"/>
      <c r="E44" s="8">
        <f>16638185+72825+3045580+119528760.34+16412747</f>
        <v>155698097.34</v>
      </c>
      <c r="F44" s="164">
        <v>155698097.34</v>
      </c>
      <c r="G44" s="165"/>
      <c r="H44" s="164">
        <f>E44-F44</f>
        <v>0</v>
      </c>
      <c r="I44" s="165"/>
      <c r="J44" s="20">
        <f>F44/E44</f>
        <v>1</v>
      </c>
      <c r="K44" s="5"/>
    </row>
    <row r="45" spans="1:11" ht="31.8" customHeight="1" x14ac:dyDescent="0.3">
      <c r="A45" s="166" t="s">
        <v>102</v>
      </c>
      <c r="B45" s="18" t="s">
        <v>27</v>
      </c>
      <c r="C45" s="122"/>
      <c r="D45" s="52"/>
      <c r="E45" s="8"/>
      <c r="F45" s="117"/>
      <c r="G45" s="118"/>
      <c r="H45" s="117"/>
      <c r="I45" s="118"/>
      <c r="J45" s="20"/>
      <c r="K45" s="5"/>
    </row>
    <row r="46" spans="1:11" ht="106.2" customHeight="1" x14ac:dyDescent="0.3">
      <c r="A46" s="172"/>
      <c r="B46" s="42" t="s">
        <v>4</v>
      </c>
      <c r="C46" s="122" t="s">
        <v>103</v>
      </c>
      <c r="D46" s="52"/>
      <c r="E46" s="8">
        <f>103929661.83+54052080</f>
        <v>157981741.82999998</v>
      </c>
      <c r="F46" s="162">
        <f>103929661.83+51906057</f>
        <v>155835718.82999998</v>
      </c>
      <c r="G46" s="163"/>
      <c r="H46" s="162">
        <f>E46-F46</f>
        <v>2146023</v>
      </c>
      <c r="I46" s="163"/>
      <c r="J46" s="20">
        <f>F46/E46</f>
        <v>0.98641600620969683</v>
      </c>
      <c r="K46" s="5"/>
    </row>
    <row r="47" spans="1:11" ht="33" customHeight="1" x14ac:dyDescent="0.3">
      <c r="A47" s="166" t="s">
        <v>51</v>
      </c>
      <c r="B47" s="12" t="s">
        <v>27</v>
      </c>
      <c r="C47" s="80"/>
      <c r="D47" s="49"/>
      <c r="E47" s="14">
        <f>E48</f>
        <v>2077665500</v>
      </c>
      <c r="F47" s="168">
        <f>F48</f>
        <v>2077042412</v>
      </c>
      <c r="G47" s="169"/>
      <c r="H47" s="168">
        <f>E47-F47</f>
        <v>623088</v>
      </c>
      <c r="I47" s="169"/>
      <c r="J47" s="15">
        <f>F47/E47</f>
        <v>0.99970010186914116</v>
      </c>
    </row>
    <row r="48" spans="1:11" ht="106.8" customHeight="1" thickBot="1" x14ac:dyDescent="0.35">
      <c r="A48" s="167"/>
      <c r="B48" s="43" t="s">
        <v>5</v>
      </c>
      <c r="C48" s="81" t="s">
        <v>33</v>
      </c>
      <c r="D48" s="83" t="s">
        <v>72</v>
      </c>
      <c r="E48" s="8">
        <v>2077665500</v>
      </c>
      <c r="F48" s="170">
        <v>2077042412</v>
      </c>
      <c r="G48" s="171"/>
      <c r="H48" s="170">
        <f>E48-F48</f>
        <v>623088</v>
      </c>
      <c r="I48" s="171"/>
      <c r="J48" s="22">
        <f>F48/E48</f>
        <v>0.99970010186914116</v>
      </c>
    </row>
    <row r="49" spans="1:10" ht="19.5" customHeight="1" x14ac:dyDescent="0.3">
      <c r="A49" s="158" t="s">
        <v>82</v>
      </c>
      <c r="B49" s="98" t="s">
        <v>27</v>
      </c>
      <c r="C49" s="99"/>
      <c r="D49" s="99"/>
      <c r="E49" s="100">
        <f>E50+E51+E52</f>
        <v>3188025.9699999997</v>
      </c>
      <c r="F49" s="160">
        <f t="shared" ref="F49" si="15">F50+F51+F52</f>
        <v>3188025.9699999997</v>
      </c>
      <c r="G49" s="161"/>
      <c r="H49" s="160">
        <f>H50+H51+H52</f>
        <v>0</v>
      </c>
      <c r="I49" s="161"/>
      <c r="J49" s="101">
        <v>1</v>
      </c>
    </row>
    <row r="50" spans="1:10" ht="21" customHeight="1" x14ac:dyDescent="0.3">
      <c r="A50" s="159"/>
      <c r="B50" s="13" t="s">
        <v>4</v>
      </c>
      <c r="C50" s="74"/>
      <c r="D50" s="73"/>
      <c r="E50" s="116">
        <v>898529.19</v>
      </c>
      <c r="F50" s="162">
        <v>898529.19</v>
      </c>
      <c r="G50" s="163"/>
      <c r="H50" s="162">
        <v>0</v>
      </c>
      <c r="I50" s="163"/>
      <c r="J50" s="17">
        <v>1</v>
      </c>
    </row>
    <row r="51" spans="1:10" ht="30.75" customHeight="1" x14ac:dyDescent="0.3">
      <c r="A51" s="159"/>
      <c r="B51" s="16" t="s">
        <v>5</v>
      </c>
      <c r="C51" s="74" t="s">
        <v>55</v>
      </c>
      <c r="D51" s="84" t="s">
        <v>61</v>
      </c>
      <c r="E51" s="102">
        <v>591276.39</v>
      </c>
      <c r="F51" s="216">
        <v>591276.39</v>
      </c>
      <c r="G51" s="217"/>
      <c r="H51" s="216">
        <v>0</v>
      </c>
      <c r="I51" s="217"/>
      <c r="J51" s="17">
        <v>1</v>
      </c>
    </row>
    <row r="52" spans="1:10" ht="28.5" customHeight="1" thickBot="1" x14ac:dyDescent="0.35">
      <c r="A52" s="159"/>
      <c r="B52" s="42" t="s">
        <v>6</v>
      </c>
      <c r="C52" s="75"/>
      <c r="D52" s="52"/>
      <c r="E52" s="19">
        <v>1698220.39</v>
      </c>
      <c r="F52" s="164">
        <v>1698220.39</v>
      </c>
      <c r="G52" s="165"/>
      <c r="H52" s="164">
        <v>0</v>
      </c>
      <c r="I52" s="165"/>
      <c r="J52" s="20">
        <v>1</v>
      </c>
    </row>
    <row r="53" spans="1:10" ht="29.25" customHeight="1" x14ac:dyDescent="0.3">
      <c r="A53" s="158" t="s">
        <v>83</v>
      </c>
      <c r="B53" s="98" t="s">
        <v>27</v>
      </c>
      <c r="C53" s="99"/>
      <c r="D53" s="103"/>
      <c r="E53" s="100">
        <f>E55+E54</f>
        <v>7649631.7999999998</v>
      </c>
      <c r="F53" s="160">
        <f t="shared" ref="F53:H53" si="16">F55+F54</f>
        <v>7222651.7999999998</v>
      </c>
      <c r="G53" s="161"/>
      <c r="H53" s="160">
        <f t="shared" si="16"/>
        <v>426980</v>
      </c>
      <c r="I53" s="161"/>
      <c r="J53" s="97">
        <f>F53/E53</f>
        <v>0.94418293439953538</v>
      </c>
    </row>
    <row r="54" spans="1:10" ht="29.25" customHeight="1" x14ac:dyDescent="0.3">
      <c r="A54" s="159"/>
      <c r="B54" s="104" t="s">
        <v>4</v>
      </c>
      <c r="C54" s="105"/>
      <c r="D54" s="106"/>
      <c r="E54" s="107">
        <f>E59+E57</f>
        <v>2679091.7999999998</v>
      </c>
      <c r="F54" s="162">
        <f t="shared" ref="F54:H54" si="17">F59+F57</f>
        <v>2679091.7999999998</v>
      </c>
      <c r="G54" s="163"/>
      <c r="H54" s="162">
        <f t="shared" si="17"/>
        <v>0</v>
      </c>
      <c r="I54" s="163"/>
      <c r="J54" s="108">
        <f t="shared" ref="J54" si="18">J59</f>
        <v>1</v>
      </c>
    </row>
    <row r="55" spans="1:10" ht="63" customHeight="1" x14ac:dyDescent="0.3">
      <c r="A55" s="172"/>
      <c r="B55" s="109" t="s">
        <v>5</v>
      </c>
      <c r="C55" s="110"/>
      <c r="D55" s="52"/>
      <c r="E55" s="19">
        <f>E56+E58</f>
        <v>4970540</v>
      </c>
      <c r="F55" s="162">
        <f t="shared" ref="F55:H55" si="19">F56+F58</f>
        <v>4543560</v>
      </c>
      <c r="G55" s="163"/>
      <c r="H55" s="162">
        <f t="shared" si="19"/>
        <v>426980</v>
      </c>
      <c r="I55" s="163"/>
      <c r="J55" s="20">
        <f>F55/E55</f>
        <v>0.9140978646183312</v>
      </c>
    </row>
    <row r="56" spans="1:10" ht="60" customHeight="1" x14ac:dyDescent="0.3">
      <c r="A56" s="210" t="s">
        <v>73</v>
      </c>
      <c r="B56" s="7" t="s">
        <v>34</v>
      </c>
      <c r="C56" s="82" t="s">
        <v>74</v>
      </c>
      <c r="D56" s="86" t="s">
        <v>75</v>
      </c>
      <c r="E56" s="6">
        <f>1514520+1941500</f>
        <v>3456020</v>
      </c>
      <c r="F56" s="152">
        <f>1514520+1514520</f>
        <v>3029040</v>
      </c>
      <c r="G56" s="153"/>
      <c r="H56" s="152">
        <f>E56-F56</f>
        <v>426980</v>
      </c>
      <c r="I56" s="153"/>
      <c r="J56" s="54">
        <f>F56/E56</f>
        <v>0.8764532612658491</v>
      </c>
    </row>
    <row r="57" spans="1:10" ht="93.6" customHeight="1" x14ac:dyDescent="0.3">
      <c r="A57" s="211"/>
      <c r="B57" s="7" t="s">
        <v>4</v>
      </c>
      <c r="C57" s="82" t="s">
        <v>104</v>
      </c>
      <c r="D57" s="86"/>
      <c r="E57" s="6">
        <v>1461511.8</v>
      </c>
      <c r="F57" s="152">
        <v>1461511.8</v>
      </c>
      <c r="G57" s="153"/>
      <c r="H57" s="152">
        <f>E57-F57</f>
        <v>0</v>
      </c>
      <c r="I57" s="153"/>
      <c r="J57" s="54">
        <v>1</v>
      </c>
    </row>
    <row r="58" spans="1:10" ht="74.400000000000006" customHeight="1" x14ac:dyDescent="0.3">
      <c r="A58" s="212" t="s">
        <v>76</v>
      </c>
      <c r="B58" s="7" t="s">
        <v>34</v>
      </c>
      <c r="C58" s="82" t="s">
        <v>77</v>
      </c>
      <c r="D58" s="86" t="s">
        <v>78</v>
      </c>
      <c r="E58" s="6">
        <v>1514520</v>
      </c>
      <c r="F58" s="152">
        <v>1514520</v>
      </c>
      <c r="G58" s="153"/>
      <c r="H58" s="152">
        <f>E58-F58</f>
        <v>0</v>
      </c>
      <c r="I58" s="153"/>
      <c r="J58" s="54">
        <f>F58/E58</f>
        <v>1</v>
      </c>
    </row>
    <row r="59" spans="1:10" ht="114.6" customHeight="1" thickBot="1" x14ac:dyDescent="0.35">
      <c r="A59" s="213"/>
      <c r="B59" s="55" t="s">
        <v>4</v>
      </c>
      <c r="C59" s="130" t="s">
        <v>105</v>
      </c>
      <c r="D59" s="87"/>
      <c r="E59" s="56">
        <v>1217580</v>
      </c>
      <c r="F59" s="154">
        <v>1217580</v>
      </c>
      <c r="G59" s="154"/>
      <c r="H59" s="155">
        <f>E59-F59</f>
        <v>0</v>
      </c>
      <c r="I59" s="155"/>
      <c r="J59" s="131">
        <f>F59/E59</f>
        <v>1</v>
      </c>
    </row>
    <row r="60" spans="1:10" ht="41.4" customHeight="1" x14ac:dyDescent="0.3">
      <c r="A60" s="11"/>
      <c r="B60" s="44"/>
      <c r="C60" s="123"/>
      <c r="D60" s="124"/>
      <c r="E60" s="9"/>
      <c r="F60" s="10"/>
      <c r="G60" s="10"/>
      <c r="H60" s="47"/>
      <c r="I60" s="47"/>
      <c r="J60" s="48"/>
    </row>
    <row r="61" spans="1:10" ht="15.6" x14ac:dyDescent="0.3">
      <c r="A61" s="45" t="s">
        <v>85</v>
      </c>
      <c r="B61" s="44"/>
      <c r="C61" s="46"/>
      <c r="D61" s="46"/>
      <c r="E61" s="46"/>
      <c r="F61" s="46"/>
      <c r="G61" s="46"/>
      <c r="H61" s="46"/>
      <c r="I61" s="46"/>
      <c r="J61" s="46"/>
    </row>
    <row r="62" spans="1:10" ht="15.6" x14ac:dyDescent="0.3">
      <c r="A62" s="45" t="s">
        <v>86</v>
      </c>
      <c r="B62" s="44"/>
      <c r="C62" s="46"/>
      <c r="D62" s="46"/>
      <c r="E62" s="46"/>
      <c r="F62" s="46"/>
      <c r="G62" s="70"/>
      <c r="H62" s="149" t="s">
        <v>53</v>
      </c>
      <c r="I62" s="149"/>
      <c r="J62" s="149"/>
    </row>
    <row r="63" spans="1:10" ht="15.6" x14ac:dyDescent="0.3">
      <c r="A63" s="45"/>
      <c r="B63" s="44"/>
      <c r="C63" s="46"/>
      <c r="D63" s="46"/>
      <c r="E63" s="46"/>
      <c r="F63" s="46"/>
      <c r="G63" s="70"/>
      <c r="H63" s="70"/>
      <c r="I63" s="70"/>
      <c r="J63" s="70"/>
    </row>
    <row r="64" spans="1:10" ht="3" customHeight="1" x14ac:dyDescent="0.3">
      <c r="A64" s="151"/>
      <c r="B64" s="151"/>
      <c r="C64" s="46"/>
      <c r="D64" s="46"/>
      <c r="E64" s="46"/>
      <c r="F64" s="46"/>
      <c r="G64" s="70"/>
      <c r="H64" s="70"/>
      <c r="I64" s="70"/>
      <c r="J64" s="70"/>
    </row>
    <row r="65" spans="1:10" ht="18.600000000000001" hidden="1" customHeight="1" x14ac:dyDescent="0.3">
      <c r="A65" s="151"/>
      <c r="B65" s="151"/>
      <c r="C65" s="46"/>
      <c r="D65" s="46"/>
      <c r="E65" s="46"/>
      <c r="F65" s="46"/>
      <c r="G65" s="70"/>
      <c r="H65" s="71"/>
      <c r="I65" s="71"/>
      <c r="J65" s="71"/>
    </row>
    <row r="66" spans="1:10" ht="18.600000000000001" hidden="1" customHeight="1" x14ac:dyDescent="0.3">
      <c r="A66" s="151"/>
      <c r="B66" s="151"/>
      <c r="C66" s="46"/>
      <c r="D66" s="46"/>
      <c r="E66" s="46"/>
      <c r="F66" s="46"/>
      <c r="G66" s="149"/>
      <c r="H66" s="149"/>
      <c r="I66" s="149"/>
      <c r="J66" s="149"/>
    </row>
    <row r="67" spans="1:10" ht="18.600000000000001" hidden="1" customHeight="1" x14ac:dyDescent="0.3">
      <c r="A67" s="151"/>
      <c r="B67" s="151"/>
      <c r="C67" s="46"/>
      <c r="D67" s="46"/>
      <c r="E67" s="46"/>
      <c r="F67" s="46"/>
      <c r="G67" s="46"/>
      <c r="H67" s="46"/>
      <c r="I67" s="70"/>
      <c r="J67" s="70"/>
    </row>
    <row r="68" spans="1:10" ht="18.600000000000001" hidden="1" customHeight="1" x14ac:dyDescent="0.3">
      <c r="A68" s="151"/>
      <c r="B68" s="151"/>
      <c r="C68" s="3"/>
      <c r="D68" s="3"/>
      <c r="E68" s="3"/>
      <c r="F68" s="3"/>
      <c r="G68" s="3"/>
      <c r="H68" s="3"/>
      <c r="I68" s="71"/>
      <c r="J68" s="71"/>
    </row>
    <row r="69" spans="1:10" ht="18.75" customHeight="1" x14ac:dyDescent="0.3">
      <c r="A69" s="69"/>
      <c r="B69" s="69"/>
      <c r="C69" s="3"/>
      <c r="D69" s="3"/>
      <c r="E69" s="3"/>
      <c r="F69" s="3"/>
      <c r="G69" s="3"/>
      <c r="H69" s="3"/>
      <c r="I69" s="3"/>
      <c r="J69" s="3"/>
    </row>
    <row r="70" spans="1:10" ht="18.75" customHeight="1" x14ac:dyDescent="0.3">
      <c r="A70" s="151" t="s">
        <v>98</v>
      </c>
      <c r="B70" s="151"/>
      <c r="C70" s="3"/>
      <c r="D70" s="3"/>
      <c r="E70" s="3"/>
      <c r="F70" s="149" t="s">
        <v>84</v>
      </c>
      <c r="G70" s="149"/>
      <c r="H70" s="149"/>
      <c r="I70" s="149"/>
      <c r="J70" s="149"/>
    </row>
    <row r="71" spans="1:10" ht="18.75" customHeight="1" x14ac:dyDescent="0.3">
      <c r="A71" s="69"/>
      <c r="B71" s="69"/>
      <c r="C71" s="3"/>
      <c r="D71" s="3"/>
      <c r="E71" s="3"/>
      <c r="F71" s="3"/>
      <c r="G71" s="68"/>
      <c r="H71" s="68"/>
      <c r="I71" s="68"/>
      <c r="J71" s="3"/>
    </row>
    <row r="72" spans="1:10" ht="15.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5.6" x14ac:dyDescent="0.3">
      <c r="A73" s="46"/>
      <c r="B73" s="46"/>
      <c r="C73" s="46"/>
      <c r="D73" s="3"/>
      <c r="E73" s="3"/>
      <c r="F73" s="3"/>
      <c r="G73" s="149"/>
      <c r="H73" s="149"/>
      <c r="I73" s="149"/>
      <c r="J73" s="149"/>
    </row>
    <row r="74" spans="1:10" ht="15.6" x14ac:dyDescent="0.3">
      <c r="A74" s="46"/>
      <c r="B74" s="46"/>
      <c r="C74" s="46"/>
      <c r="D74" s="3"/>
      <c r="E74" s="3"/>
      <c r="F74" s="3"/>
      <c r="G74" s="3"/>
      <c r="H74" s="3"/>
      <c r="I74" s="3"/>
      <c r="J74" s="3"/>
    </row>
    <row r="80" spans="1:10" ht="15.6" x14ac:dyDescent="0.3">
      <c r="G80" s="53"/>
      <c r="H80" s="53"/>
      <c r="I80" s="53"/>
      <c r="J80" s="1"/>
    </row>
    <row r="82" spans="1:10" ht="15.6" x14ac:dyDescent="0.3">
      <c r="A82" s="46" t="s">
        <v>114</v>
      </c>
      <c r="B82" s="46"/>
      <c r="H82" s="150" t="s">
        <v>88</v>
      </c>
      <c r="I82" s="150"/>
      <c r="J82" s="150"/>
    </row>
  </sheetData>
  <mergeCells count="136">
    <mergeCell ref="A45:A46"/>
    <mergeCell ref="F46:G46"/>
    <mergeCell ref="H46:I46"/>
    <mergeCell ref="A56:A57"/>
    <mergeCell ref="F57:G57"/>
    <mergeCell ref="H57:I57"/>
    <mergeCell ref="A58:A59"/>
    <mergeCell ref="A41:A42"/>
    <mergeCell ref="F41:G41"/>
    <mergeCell ref="H41:I41"/>
    <mergeCell ref="F42:G42"/>
    <mergeCell ref="H42:I42"/>
    <mergeCell ref="F51:G51"/>
    <mergeCell ref="H51:I51"/>
    <mergeCell ref="H55:I55"/>
    <mergeCell ref="F54:G54"/>
    <mergeCell ref="H54:I54"/>
    <mergeCell ref="A53:A55"/>
    <mergeCell ref="F53:G53"/>
    <mergeCell ref="H53:I53"/>
    <mergeCell ref="F55:G55"/>
    <mergeCell ref="A28:A32"/>
    <mergeCell ref="A5:J5"/>
    <mergeCell ref="A1:J1"/>
    <mergeCell ref="A2:J2"/>
    <mergeCell ref="A3:J3"/>
    <mergeCell ref="A4:J4"/>
    <mergeCell ref="A10:A15"/>
    <mergeCell ref="F11:G11"/>
    <mergeCell ref="F12:G12"/>
    <mergeCell ref="F13:G13"/>
    <mergeCell ref="F14:G14"/>
    <mergeCell ref="F15:G15"/>
    <mergeCell ref="A6:J6"/>
    <mergeCell ref="E7:J7"/>
    <mergeCell ref="A7:A8"/>
    <mergeCell ref="B7:B8"/>
    <mergeCell ref="C7:C8"/>
    <mergeCell ref="D7:D8"/>
    <mergeCell ref="F8:G8"/>
    <mergeCell ref="H8:I8"/>
    <mergeCell ref="H13:I13"/>
    <mergeCell ref="H14:I14"/>
    <mergeCell ref="H15:I15"/>
    <mergeCell ref="F9:G9"/>
    <mergeCell ref="H9:I9"/>
    <mergeCell ref="F10:G10"/>
    <mergeCell ref="H10:I10"/>
    <mergeCell ref="H11:I11"/>
    <mergeCell ref="H12:I12"/>
    <mergeCell ref="F26:G26"/>
    <mergeCell ref="H26:I26"/>
    <mergeCell ref="F25:G25"/>
    <mergeCell ref="H25:I25"/>
    <mergeCell ref="F22:G22"/>
    <mergeCell ref="F23:G23"/>
    <mergeCell ref="F24:G24"/>
    <mergeCell ref="H22:I22"/>
    <mergeCell ref="H23:I23"/>
    <mergeCell ref="H24:I24"/>
    <mergeCell ref="F19:G19"/>
    <mergeCell ref="H19:I19"/>
    <mergeCell ref="A25:A27"/>
    <mergeCell ref="F27:G27"/>
    <mergeCell ref="H27:I27"/>
    <mergeCell ref="F18:G18"/>
    <mergeCell ref="H18:I18"/>
    <mergeCell ref="F17:G17"/>
    <mergeCell ref="H17:I17"/>
    <mergeCell ref="F16:G16"/>
    <mergeCell ref="H16:I16"/>
    <mergeCell ref="A22:A24"/>
    <mergeCell ref="A16:A19"/>
    <mergeCell ref="A20:A21"/>
    <mergeCell ref="F21:G21"/>
    <mergeCell ref="H21:I21"/>
    <mergeCell ref="F20:G20"/>
    <mergeCell ref="H20:I20"/>
    <mergeCell ref="F29:G29"/>
    <mergeCell ref="H29:I29"/>
    <mergeCell ref="F30:G30"/>
    <mergeCell ref="H30:I30"/>
    <mergeCell ref="F31:G31"/>
    <mergeCell ref="F32:G32"/>
    <mergeCell ref="F33:G33"/>
    <mergeCell ref="H31:I31"/>
    <mergeCell ref="H32:I32"/>
    <mergeCell ref="H33:I33"/>
    <mergeCell ref="F35:G35"/>
    <mergeCell ref="H35:I35"/>
    <mergeCell ref="F44:G44"/>
    <mergeCell ref="H44:I44"/>
    <mergeCell ref="F40:G40"/>
    <mergeCell ref="H40:I40"/>
    <mergeCell ref="A39:A40"/>
    <mergeCell ref="F39:G39"/>
    <mergeCell ref="H39:I39"/>
    <mergeCell ref="F37:G37"/>
    <mergeCell ref="H37:I37"/>
    <mergeCell ref="F28:G28"/>
    <mergeCell ref="H28:I28"/>
    <mergeCell ref="A49:A52"/>
    <mergeCell ref="F49:G49"/>
    <mergeCell ref="F50:G50"/>
    <mergeCell ref="H50:I50"/>
    <mergeCell ref="F52:G52"/>
    <mergeCell ref="H52:I52"/>
    <mergeCell ref="A47:A48"/>
    <mergeCell ref="F47:G47"/>
    <mergeCell ref="H47:I47"/>
    <mergeCell ref="F48:G48"/>
    <mergeCell ref="H48:I48"/>
    <mergeCell ref="F43:G43"/>
    <mergeCell ref="H43:I43"/>
    <mergeCell ref="A43:A44"/>
    <mergeCell ref="H49:I49"/>
    <mergeCell ref="F36:G36"/>
    <mergeCell ref="H36:I36"/>
    <mergeCell ref="F38:G38"/>
    <mergeCell ref="H38:I38"/>
    <mergeCell ref="A34:A38"/>
    <mergeCell ref="F34:G34"/>
    <mergeCell ref="H34:I34"/>
    <mergeCell ref="H62:J62"/>
    <mergeCell ref="G66:J66"/>
    <mergeCell ref="F70:J70"/>
    <mergeCell ref="G73:J73"/>
    <mergeCell ref="H82:J82"/>
    <mergeCell ref="A64:B68"/>
    <mergeCell ref="A70:B70"/>
    <mergeCell ref="F56:G56"/>
    <mergeCell ref="H56:I56"/>
    <mergeCell ref="F58:G58"/>
    <mergeCell ref="H58:I58"/>
    <mergeCell ref="F59:G59"/>
    <mergeCell ref="H59:I59"/>
  </mergeCells>
  <pageMargins left="0.11811023622047245" right="0.11811023622047245" top="0.15748031496062992" bottom="0.15748031496062992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4"/>
  <sheetViews>
    <sheetView tabSelected="1" topLeftCell="A33" zoomScale="50" zoomScaleNormal="50" workbookViewId="0">
      <selection sqref="A1:J55"/>
    </sheetView>
  </sheetViews>
  <sheetFormatPr defaultRowHeight="14.4" x14ac:dyDescent="0.3"/>
  <cols>
    <col min="4" max="4" width="21.44140625" customWidth="1"/>
    <col min="5" max="5" width="10.5546875" customWidth="1"/>
    <col min="7" max="7" width="10.109375" bestFit="1" customWidth="1"/>
    <col min="8" max="8" width="11.33203125" bestFit="1" customWidth="1"/>
    <col min="10" max="10" width="20" customWidth="1"/>
  </cols>
  <sheetData>
    <row r="1" spans="1:14" ht="15.6" x14ac:dyDescent="0.3">
      <c r="A1" s="149" t="s">
        <v>16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4" ht="15.6" x14ac:dyDescent="0.3">
      <c r="A2" s="196" t="s">
        <v>17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4" ht="15.6" x14ac:dyDescent="0.3">
      <c r="A3" s="196" t="s">
        <v>18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4" ht="15.6" x14ac:dyDescent="0.3">
      <c r="A4" s="196" t="s">
        <v>10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4" ht="15.6" x14ac:dyDescent="0.3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4" ht="16.2" thickBot="1" x14ac:dyDescent="0.35">
      <c r="A6" s="204" t="s">
        <v>108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14" ht="33.75" customHeight="1" x14ac:dyDescent="0.3">
      <c r="A7" s="291" t="s">
        <v>19</v>
      </c>
      <c r="B7" s="207" t="s">
        <v>20</v>
      </c>
      <c r="C7" s="207"/>
      <c r="D7" s="207"/>
      <c r="E7" s="205" t="s">
        <v>21</v>
      </c>
      <c r="F7" s="207" t="s">
        <v>22</v>
      </c>
      <c r="G7" s="207"/>
      <c r="H7" s="207"/>
      <c r="I7" s="207" t="s">
        <v>26</v>
      </c>
      <c r="J7" s="287"/>
    </row>
    <row r="8" spans="1:14" ht="141.75" customHeight="1" x14ac:dyDescent="0.3">
      <c r="A8" s="292"/>
      <c r="B8" s="252"/>
      <c r="C8" s="252"/>
      <c r="D8" s="252"/>
      <c r="E8" s="286"/>
      <c r="F8" s="119" t="s">
        <v>23</v>
      </c>
      <c r="G8" s="120" t="s">
        <v>24</v>
      </c>
      <c r="H8" s="120" t="s">
        <v>25</v>
      </c>
      <c r="I8" s="252"/>
      <c r="J8" s="254"/>
    </row>
    <row r="9" spans="1:14" ht="16.2" thickBot="1" x14ac:dyDescent="0.35">
      <c r="A9" s="57">
        <v>1</v>
      </c>
      <c r="B9" s="295">
        <v>2</v>
      </c>
      <c r="C9" s="295"/>
      <c r="D9" s="295"/>
      <c r="E9" s="58">
        <v>3</v>
      </c>
      <c r="F9" s="58">
        <v>4</v>
      </c>
      <c r="G9" s="58">
        <v>5</v>
      </c>
      <c r="H9" s="58">
        <v>6</v>
      </c>
      <c r="I9" s="295">
        <v>7</v>
      </c>
      <c r="J9" s="296"/>
    </row>
    <row r="10" spans="1:14" ht="27" customHeight="1" thickBot="1" x14ac:dyDescent="0.35">
      <c r="A10" s="288" t="s">
        <v>87</v>
      </c>
      <c r="B10" s="289"/>
      <c r="C10" s="289"/>
      <c r="D10" s="289"/>
      <c r="E10" s="289"/>
      <c r="F10" s="289"/>
      <c r="G10" s="289"/>
      <c r="H10" s="289"/>
      <c r="I10" s="289"/>
      <c r="J10" s="290"/>
      <c r="K10" s="293">
        <f>(K11+K21+K29+K30)</f>
        <v>4.0359223589560669</v>
      </c>
      <c r="L10" s="294"/>
      <c r="M10" s="294"/>
      <c r="N10">
        <f>K10/4</f>
        <v>1.0089805897390167</v>
      </c>
    </row>
    <row r="11" spans="1:14" ht="54.75" customHeight="1" thickBot="1" x14ac:dyDescent="0.35">
      <c r="A11" s="59"/>
      <c r="B11" s="281" t="s">
        <v>110</v>
      </c>
      <c r="C11" s="282"/>
      <c r="D11" s="283"/>
      <c r="E11" s="133" t="s">
        <v>109</v>
      </c>
      <c r="F11" s="139">
        <v>626</v>
      </c>
      <c r="G11" s="139">
        <v>801</v>
      </c>
      <c r="H11" s="148">
        <f>H13+H21+H29+H31</f>
        <v>816</v>
      </c>
      <c r="I11" s="284"/>
      <c r="J11" s="285"/>
      <c r="K11">
        <f>H11/G11</f>
        <v>1.0187265917602997</v>
      </c>
    </row>
    <row r="12" spans="1:14" ht="28.5" customHeight="1" x14ac:dyDescent="0.3">
      <c r="A12" s="60" t="s">
        <v>37</v>
      </c>
      <c r="B12" s="255" t="s">
        <v>92</v>
      </c>
      <c r="C12" s="256"/>
      <c r="D12" s="256"/>
      <c r="E12" s="256"/>
      <c r="F12" s="256"/>
      <c r="G12" s="256"/>
      <c r="H12" s="256"/>
      <c r="I12" s="256"/>
      <c r="J12" s="257"/>
    </row>
    <row r="13" spans="1:14" ht="39" customHeight="1" x14ac:dyDescent="0.3">
      <c r="A13" s="60"/>
      <c r="B13" s="248" t="s">
        <v>110</v>
      </c>
      <c r="C13" s="249"/>
      <c r="D13" s="250"/>
      <c r="E13" s="7" t="s">
        <v>109</v>
      </c>
      <c r="F13" s="135">
        <v>28</v>
      </c>
      <c r="G13" s="91">
        <v>42</v>
      </c>
      <c r="H13" s="134">
        <v>42</v>
      </c>
      <c r="I13" s="244"/>
      <c r="J13" s="247"/>
    </row>
    <row r="14" spans="1:14" ht="15.6" x14ac:dyDescent="0.3">
      <c r="A14" s="65" t="s">
        <v>115</v>
      </c>
      <c r="B14" s="260" t="s">
        <v>116</v>
      </c>
      <c r="C14" s="261"/>
      <c r="D14" s="261"/>
      <c r="E14" s="261"/>
      <c r="F14" s="261"/>
      <c r="G14" s="261"/>
      <c r="H14" s="261"/>
      <c r="I14" s="261"/>
      <c r="J14" s="262"/>
    </row>
    <row r="15" spans="1:14" ht="39" customHeight="1" x14ac:dyDescent="0.3">
      <c r="A15" s="65"/>
      <c r="B15" s="228" t="s">
        <v>110</v>
      </c>
      <c r="C15" s="228"/>
      <c r="D15" s="228"/>
      <c r="E15" s="142"/>
      <c r="F15" s="144">
        <v>1</v>
      </c>
      <c r="G15" s="143">
        <f>1+2</f>
        <v>3</v>
      </c>
      <c r="H15" s="143">
        <f>1+2</f>
        <v>3</v>
      </c>
      <c r="I15" s="236"/>
      <c r="J15" s="237"/>
    </row>
    <row r="16" spans="1:14" ht="30.6" customHeight="1" x14ac:dyDescent="0.3">
      <c r="A16" s="145">
        <v>1.2</v>
      </c>
      <c r="B16" s="263" t="s">
        <v>117</v>
      </c>
      <c r="C16" s="264"/>
      <c r="D16" s="264"/>
      <c r="E16" s="264"/>
      <c r="F16" s="264"/>
      <c r="G16" s="264"/>
      <c r="H16" s="264"/>
      <c r="I16" s="264"/>
      <c r="J16" s="265"/>
    </row>
    <row r="17" spans="1:11" ht="39.6" customHeight="1" x14ac:dyDescent="0.3">
      <c r="A17" s="146"/>
      <c r="B17" s="228" t="s">
        <v>110</v>
      </c>
      <c r="C17" s="228"/>
      <c r="D17" s="228"/>
      <c r="E17" s="142"/>
      <c r="F17" s="143">
        <v>0</v>
      </c>
      <c r="G17" s="143">
        <v>2</v>
      </c>
      <c r="H17" s="143">
        <v>2</v>
      </c>
      <c r="I17" s="258"/>
      <c r="J17" s="259"/>
    </row>
    <row r="18" spans="1:11" ht="15.6" x14ac:dyDescent="0.3">
      <c r="A18" s="62" t="s">
        <v>118</v>
      </c>
      <c r="B18" s="273" t="s">
        <v>119</v>
      </c>
      <c r="C18" s="274"/>
      <c r="D18" s="274"/>
      <c r="E18" s="275"/>
      <c r="F18" s="274"/>
      <c r="G18" s="274"/>
      <c r="H18" s="274"/>
      <c r="I18" s="274"/>
      <c r="J18" s="276"/>
    </row>
    <row r="19" spans="1:11" ht="37.200000000000003" customHeight="1" thickBot="1" x14ac:dyDescent="0.35">
      <c r="A19" s="63"/>
      <c r="B19" s="268" t="s">
        <v>110</v>
      </c>
      <c r="C19" s="269"/>
      <c r="D19" s="270"/>
      <c r="E19" s="55" t="s">
        <v>109</v>
      </c>
      <c r="F19" s="136">
        <v>27</v>
      </c>
      <c r="G19" s="136">
        <v>37</v>
      </c>
      <c r="H19" s="147">
        <v>37</v>
      </c>
      <c r="I19" s="271"/>
      <c r="J19" s="272"/>
    </row>
    <row r="20" spans="1:11" ht="27.75" customHeight="1" x14ac:dyDescent="0.3">
      <c r="A20" s="64" t="s">
        <v>36</v>
      </c>
      <c r="B20" s="277" t="s">
        <v>93</v>
      </c>
      <c r="C20" s="278"/>
      <c r="D20" s="278"/>
      <c r="E20" s="279"/>
      <c r="F20" s="278"/>
      <c r="G20" s="278"/>
      <c r="H20" s="278"/>
      <c r="I20" s="278"/>
      <c r="J20" s="280"/>
    </row>
    <row r="21" spans="1:11" ht="37.200000000000003" customHeight="1" x14ac:dyDescent="0.3">
      <c r="A21" s="62"/>
      <c r="B21" s="248" t="s">
        <v>110</v>
      </c>
      <c r="C21" s="249"/>
      <c r="D21" s="250"/>
      <c r="E21" s="7" t="s">
        <v>109</v>
      </c>
      <c r="F21" s="88">
        <v>593</v>
      </c>
      <c r="G21" s="88">
        <v>756</v>
      </c>
      <c r="H21" s="88">
        <v>769</v>
      </c>
      <c r="I21" s="242"/>
      <c r="J21" s="243"/>
      <c r="K21">
        <f>H21/G21</f>
        <v>1.0171957671957672</v>
      </c>
    </row>
    <row r="22" spans="1:11" ht="24" customHeight="1" x14ac:dyDescent="0.3">
      <c r="A22" s="62" t="s">
        <v>39</v>
      </c>
      <c r="B22" s="244" t="s">
        <v>38</v>
      </c>
      <c r="C22" s="245"/>
      <c r="D22" s="245"/>
      <c r="E22" s="256"/>
      <c r="F22" s="245"/>
      <c r="G22" s="245"/>
      <c r="H22" s="245"/>
      <c r="I22" s="245"/>
      <c r="J22" s="247"/>
    </row>
    <row r="23" spans="1:11" ht="37.799999999999997" customHeight="1" x14ac:dyDescent="0.3">
      <c r="A23" s="62"/>
      <c r="B23" s="248" t="s">
        <v>110</v>
      </c>
      <c r="C23" s="249"/>
      <c r="D23" s="250"/>
      <c r="E23" s="7" t="s">
        <v>109</v>
      </c>
      <c r="F23" s="89">
        <v>107</v>
      </c>
      <c r="G23" s="140">
        <v>150</v>
      </c>
      <c r="H23" s="89">
        <v>150</v>
      </c>
      <c r="I23" s="266"/>
      <c r="J23" s="267"/>
    </row>
    <row r="24" spans="1:11" ht="20.25" customHeight="1" x14ac:dyDescent="0.3">
      <c r="A24" s="62" t="s">
        <v>40</v>
      </c>
      <c r="B24" s="244" t="s">
        <v>112</v>
      </c>
      <c r="C24" s="245"/>
      <c r="D24" s="245"/>
      <c r="E24" s="246"/>
      <c r="F24" s="245"/>
      <c r="G24" s="245"/>
      <c r="H24" s="245"/>
      <c r="I24" s="245"/>
      <c r="J24" s="247"/>
    </row>
    <row r="25" spans="1:11" ht="51.6" customHeight="1" x14ac:dyDescent="0.3">
      <c r="A25" s="62"/>
      <c r="B25" s="248" t="s">
        <v>110</v>
      </c>
      <c r="C25" s="249"/>
      <c r="D25" s="250"/>
      <c r="E25" s="7" t="s">
        <v>89</v>
      </c>
      <c r="F25" s="89">
        <v>37</v>
      </c>
      <c r="G25" s="89">
        <v>126</v>
      </c>
      <c r="H25" s="89">
        <f>88+51</f>
        <v>139</v>
      </c>
      <c r="I25" s="248" t="s">
        <v>120</v>
      </c>
      <c r="J25" s="251"/>
    </row>
    <row r="26" spans="1:11" ht="33" customHeight="1" x14ac:dyDescent="0.3">
      <c r="A26" s="62" t="s">
        <v>41</v>
      </c>
      <c r="B26" s="252" t="s">
        <v>56</v>
      </c>
      <c r="C26" s="252"/>
      <c r="D26" s="252"/>
      <c r="E26" s="253"/>
      <c r="F26" s="252"/>
      <c r="G26" s="252"/>
      <c r="H26" s="252"/>
      <c r="I26" s="252"/>
      <c r="J26" s="254"/>
    </row>
    <row r="27" spans="1:11" ht="65.25" customHeight="1" thickBot="1" x14ac:dyDescent="0.35">
      <c r="A27" s="63"/>
      <c r="B27" s="222" t="s">
        <v>110</v>
      </c>
      <c r="C27" s="222"/>
      <c r="D27" s="222"/>
      <c r="E27" s="55" t="s">
        <v>109</v>
      </c>
      <c r="F27" s="136">
        <v>449</v>
      </c>
      <c r="G27" s="138">
        <v>480</v>
      </c>
      <c r="H27" s="138">
        <v>480</v>
      </c>
      <c r="I27" s="226"/>
      <c r="J27" s="227"/>
    </row>
    <row r="28" spans="1:11" ht="15.6" x14ac:dyDescent="0.3">
      <c r="A28" s="137" t="s">
        <v>42</v>
      </c>
      <c r="B28" s="219" t="s">
        <v>94</v>
      </c>
      <c r="C28" s="219"/>
      <c r="D28" s="219"/>
      <c r="E28" s="220"/>
      <c r="F28" s="219"/>
      <c r="G28" s="219"/>
      <c r="H28" s="219"/>
      <c r="I28" s="219"/>
      <c r="J28" s="221"/>
    </row>
    <row r="29" spans="1:11" ht="48" customHeight="1" thickBot="1" x14ac:dyDescent="0.35">
      <c r="A29" s="63"/>
      <c r="B29" s="222" t="s">
        <v>110</v>
      </c>
      <c r="C29" s="222"/>
      <c r="D29" s="222"/>
      <c r="E29" s="55" t="s">
        <v>109</v>
      </c>
      <c r="F29" s="90">
        <v>2</v>
      </c>
      <c r="G29" s="90">
        <v>3</v>
      </c>
      <c r="H29" s="90">
        <v>3</v>
      </c>
      <c r="I29" s="226"/>
      <c r="J29" s="227"/>
      <c r="K29">
        <f>H29/G29</f>
        <v>1</v>
      </c>
    </row>
    <row r="30" spans="1:11" ht="33" customHeight="1" x14ac:dyDescent="0.3">
      <c r="A30" s="64" t="s">
        <v>43</v>
      </c>
      <c r="B30" s="223" t="s">
        <v>95</v>
      </c>
      <c r="C30" s="223"/>
      <c r="D30" s="223"/>
      <c r="E30" s="224"/>
      <c r="F30" s="223"/>
      <c r="G30" s="223"/>
      <c r="H30" s="223"/>
      <c r="I30" s="223"/>
      <c r="J30" s="225"/>
      <c r="K30">
        <f>H31/G31</f>
        <v>1</v>
      </c>
    </row>
    <row r="31" spans="1:11" ht="51.75" customHeight="1" x14ac:dyDescent="0.3">
      <c r="A31" s="61"/>
      <c r="B31" s="228" t="s">
        <v>110</v>
      </c>
      <c r="C31" s="228"/>
      <c r="D31" s="228"/>
      <c r="E31" s="7" t="s">
        <v>109</v>
      </c>
      <c r="F31" s="91">
        <v>3</v>
      </c>
      <c r="G31" s="91">
        <v>2</v>
      </c>
      <c r="H31" s="91">
        <v>2</v>
      </c>
      <c r="I31" s="236"/>
      <c r="J31" s="237"/>
    </row>
    <row r="32" spans="1:11" ht="33.75" customHeight="1" x14ac:dyDescent="0.3">
      <c r="A32" s="61" t="s">
        <v>90</v>
      </c>
      <c r="B32" s="238" t="s">
        <v>91</v>
      </c>
      <c r="C32" s="239"/>
      <c r="D32" s="239"/>
      <c r="E32" s="240"/>
      <c r="F32" s="239"/>
      <c r="G32" s="239"/>
      <c r="H32" s="239"/>
      <c r="I32" s="239"/>
      <c r="J32" s="241"/>
    </row>
    <row r="33" spans="1:10" ht="51.75" customHeight="1" x14ac:dyDescent="0.3">
      <c r="A33" s="61"/>
      <c r="B33" s="228" t="s">
        <v>110</v>
      </c>
      <c r="C33" s="228"/>
      <c r="D33" s="228"/>
      <c r="E33" s="7" t="s">
        <v>111</v>
      </c>
      <c r="F33" s="91">
        <v>3</v>
      </c>
      <c r="G33" s="89">
        <v>1</v>
      </c>
      <c r="H33" s="89">
        <v>1</v>
      </c>
      <c r="I33" s="242"/>
      <c r="J33" s="243"/>
    </row>
    <row r="34" spans="1:10" ht="32.25" customHeight="1" x14ac:dyDescent="0.3">
      <c r="A34" s="65" t="s">
        <v>44</v>
      </c>
      <c r="B34" s="229" t="s">
        <v>45</v>
      </c>
      <c r="C34" s="230"/>
      <c r="D34" s="230"/>
      <c r="E34" s="231"/>
      <c r="F34" s="230"/>
      <c r="G34" s="230"/>
      <c r="H34" s="230"/>
      <c r="I34" s="230"/>
      <c r="J34" s="232"/>
    </row>
    <row r="35" spans="1:10" ht="57" customHeight="1" thickBot="1" x14ac:dyDescent="0.35">
      <c r="A35" s="66"/>
      <c r="B35" s="233" t="s">
        <v>110</v>
      </c>
      <c r="C35" s="233"/>
      <c r="D35" s="233"/>
      <c r="E35" s="55" t="s">
        <v>109</v>
      </c>
      <c r="F35" s="67">
        <v>0</v>
      </c>
      <c r="G35" s="112">
        <v>1</v>
      </c>
      <c r="H35" s="112">
        <v>1</v>
      </c>
      <c r="I35" s="234"/>
      <c r="J35" s="235"/>
    </row>
    <row r="36" spans="1:10" ht="15.6" x14ac:dyDescent="0.3">
      <c r="A36" s="4"/>
      <c r="B36" s="3"/>
      <c r="C36" s="3"/>
      <c r="D36" s="3"/>
      <c r="E36" s="3"/>
      <c r="F36" s="3"/>
      <c r="G36" s="3"/>
      <c r="H36" s="3"/>
      <c r="I36" s="3"/>
      <c r="J36" s="3"/>
    </row>
    <row r="39" spans="1:10" ht="15.6" x14ac:dyDescent="0.3">
      <c r="A39" s="3"/>
      <c r="B39" s="3"/>
      <c r="C39" s="3"/>
      <c r="D39" s="3"/>
      <c r="E39" s="3"/>
      <c r="F39" s="3"/>
      <c r="G39" s="3"/>
      <c r="H39" s="3"/>
      <c r="I39" s="3"/>
    </row>
    <row r="40" spans="1:10" ht="15.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5.6" x14ac:dyDescent="0.3">
      <c r="A41" s="113" t="s">
        <v>52</v>
      </c>
      <c r="B41" s="46"/>
      <c r="C41" s="46"/>
      <c r="D41" s="46"/>
      <c r="E41" s="46"/>
      <c r="F41" s="46"/>
      <c r="G41" s="46"/>
      <c r="H41" s="46"/>
      <c r="I41" s="46"/>
      <c r="J41" s="46"/>
    </row>
    <row r="42" spans="1:10" ht="15.6" x14ac:dyDescent="0.3">
      <c r="A42" s="113" t="s">
        <v>46</v>
      </c>
      <c r="B42" s="46"/>
      <c r="C42" s="46"/>
      <c r="D42" s="46"/>
      <c r="E42" s="46"/>
      <c r="F42" s="46"/>
      <c r="G42" s="46"/>
      <c r="H42" s="46"/>
      <c r="I42" s="46"/>
      <c r="J42" s="92" t="s">
        <v>54</v>
      </c>
    </row>
    <row r="43" spans="1:10" ht="15.6" x14ac:dyDescent="0.3">
      <c r="A43" s="3"/>
      <c r="B43" s="3"/>
      <c r="C43" s="3"/>
      <c r="D43" s="3"/>
      <c r="E43" s="3"/>
      <c r="F43" s="3"/>
      <c r="G43" s="3"/>
      <c r="H43" s="3"/>
      <c r="I43" s="218"/>
      <c r="J43" s="218"/>
    </row>
    <row r="44" spans="1:10" ht="15.6" x14ac:dyDescent="0.3">
      <c r="A44" s="3"/>
      <c r="B44" s="3"/>
      <c r="C44" s="3"/>
      <c r="D44" s="3"/>
      <c r="E44" s="3"/>
      <c r="F44" s="3"/>
      <c r="G44" s="3"/>
      <c r="H44" s="3"/>
      <c r="I44" s="218"/>
      <c r="J44" s="218"/>
    </row>
    <row r="45" spans="1:10" ht="15.6" x14ac:dyDescent="0.3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ht="15.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ht="15.6" x14ac:dyDescent="0.3">
      <c r="A47" s="46" t="s">
        <v>96</v>
      </c>
      <c r="B47" s="3"/>
      <c r="C47" s="3"/>
      <c r="D47" s="3"/>
      <c r="E47" s="3"/>
      <c r="F47" s="3"/>
      <c r="G47" s="3"/>
      <c r="H47" s="3"/>
      <c r="I47" s="149" t="s">
        <v>97</v>
      </c>
      <c r="J47" s="149"/>
    </row>
    <row r="48" spans="1:10" ht="15.6" x14ac:dyDescent="0.3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ht="15.6" x14ac:dyDescent="0.3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ht="15.6" x14ac:dyDescent="0.3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ht="15.6" x14ac:dyDescent="0.3">
      <c r="A51" s="3"/>
      <c r="B51" s="3"/>
      <c r="C51" s="3"/>
      <c r="D51" s="3"/>
      <c r="E51" s="3"/>
      <c r="F51" s="3"/>
      <c r="G51" s="3"/>
      <c r="H51" s="3"/>
      <c r="I51" s="218"/>
      <c r="J51" s="218"/>
    </row>
    <row r="52" spans="1:10" ht="15.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ht="15.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ht="15.6" x14ac:dyDescent="0.3">
      <c r="A54" s="46" t="s">
        <v>113</v>
      </c>
      <c r="B54" s="46"/>
      <c r="C54" s="46"/>
      <c r="D54" s="46"/>
      <c r="E54" s="46"/>
      <c r="F54" s="46"/>
      <c r="G54" s="46"/>
      <c r="H54" s="46"/>
      <c r="I54" s="149" t="s">
        <v>47</v>
      </c>
      <c r="J54" s="149"/>
    </row>
    <row r="55" spans="1:10" ht="15.6" x14ac:dyDescent="0.3">
      <c r="A55" s="46"/>
      <c r="B55" s="46"/>
      <c r="C55" s="46"/>
      <c r="D55" s="46"/>
      <c r="E55" s="46"/>
      <c r="F55" s="46"/>
      <c r="G55" s="46"/>
      <c r="H55" s="46"/>
      <c r="I55" s="46"/>
      <c r="J55" s="46"/>
    </row>
    <row r="56" spans="1:10" ht="15.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5.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5.6" x14ac:dyDescent="0.3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5.6" x14ac:dyDescent="0.3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5.6" x14ac:dyDescent="0.3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5.6" x14ac:dyDescent="0.3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5.6" x14ac:dyDescent="0.3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5.6" x14ac:dyDescent="0.3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5.6" x14ac:dyDescent="0.3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5.6" x14ac:dyDescent="0.3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5.6" x14ac:dyDescent="0.3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5.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5.6" x14ac:dyDescent="0.3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5.6" x14ac:dyDescent="0.3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5.6" x14ac:dyDescent="0.3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5.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5.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5.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5.6" x14ac:dyDescent="0.3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5.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5.6" x14ac:dyDescent="0.3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5.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5.6" x14ac:dyDescent="0.3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5.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5.6" x14ac:dyDescent="0.3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5.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5.6" x14ac:dyDescent="0.3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5.6" x14ac:dyDescent="0.3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5.6" x14ac:dyDescent="0.3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5.6" x14ac:dyDescent="0.3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5.6" x14ac:dyDescent="0.3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5.6" x14ac:dyDescent="0.3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5.6" x14ac:dyDescent="0.3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5.6" x14ac:dyDescent="0.3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5.6" x14ac:dyDescent="0.3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5.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5.6" x14ac:dyDescent="0.3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5.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5.6" x14ac:dyDescent="0.3">
      <c r="A94" s="3"/>
      <c r="B94" s="3"/>
      <c r="C94" s="3"/>
      <c r="D94" s="3"/>
      <c r="E94" s="3"/>
      <c r="F94" s="3"/>
      <c r="G94" s="3"/>
      <c r="H94" s="3"/>
      <c r="I94" s="3"/>
      <c r="J94" s="3"/>
    </row>
  </sheetData>
  <mergeCells count="58">
    <mergeCell ref="K10:M10"/>
    <mergeCell ref="A6:J6"/>
    <mergeCell ref="A1:J1"/>
    <mergeCell ref="A2:J2"/>
    <mergeCell ref="A3:J3"/>
    <mergeCell ref="A4:J4"/>
    <mergeCell ref="A5:J5"/>
    <mergeCell ref="B9:D9"/>
    <mergeCell ref="I9:J9"/>
    <mergeCell ref="B11:D11"/>
    <mergeCell ref="I11:J11"/>
    <mergeCell ref="F7:H7"/>
    <mergeCell ref="B7:D8"/>
    <mergeCell ref="E7:E8"/>
    <mergeCell ref="I7:J8"/>
    <mergeCell ref="A10:J10"/>
    <mergeCell ref="A7:A8"/>
    <mergeCell ref="B23:D23"/>
    <mergeCell ref="I23:J23"/>
    <mergeCell ref="B19:D19"/>
    <mergeCell ref="I19:J19"/>
    <mergeCell ref="B18:J18"/>
    <mergeCell ref="B20:J20"/>
    <mergeCell ref="B22:J22"/>
    <mergeCell ref="B13:D13"/>
    <mergeCell ref="B12:J12"/>
    <mergeCell ref="B21:D21"/>
    <mergeCell ref="I21:J21"/>
    <mergeCell ref="I13:J13"/>
    <mergeCell ref="B17:D17"/>
    <mergeCell ref="I17:J17"/>
    <mergeCell ref="B14:J14"/>
    <mergeCell ref="B15:D15"/>
    <mergeCell ref="B16:J16"/>
    <mergeCell ref="I15:J15"/>
    <mergeCell ref="I33:J33"/>
    <mergeCell ref="I27:J27"/>
    <mergeCell ref="B24:J24"/>
    <mergeCell ref="B25:D25"/>
    <mergeCell ref="I25:J25"/>
    <mergeCell ref="B26:J26"/>
    <mergeCell ref="B27:D27"/>
    <mergeCell ref="I47:J47"/>
    <mergeCell ref="I54:J54"/>
    <mergeCell ref="I43:J43"/>
    <mergeCell ref="B28:J28"/>
    <mergeCell ref="B29:D29"/>
    <mergeCell ref="B30:J30"/>
    <mergeCell ref="I29:J29"/>
    <mergeCell ref="I44:J44"/>
    <mergeCell ref="I51:J51"/>
    <mergeCell ref="B31:D31"/>
    <mergeCell ref="B34:J34"/>
    <mergeCell ref="B35:D35"/>
    <mergeCell ref="I35:J35"/>
    <mergeCell ref="I31:J31"/>
    <mergeCell ref="B32:J32"/>
    <mergeCell ref="B33:D33"/>
  </mergeCells>
  <pageMargins left="0.11811023622047245" right="0.11811023622047245" top="0.35433070866141736" bottom="0.3937007874015748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2024-03-28T06:39:43Z</dcterms:modified>
</cp:coreProperties>
</file>